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/>
  </bookViews>
  <sheets>
    <sheet name="изменения в закон о краевом бюд" sheetId="1" r:id="rId1"/>
  </sheets>
  <definedNames>
    <definedName name="_xlnm._FilterDatabase" localSheetId="0" hidden="1">'изменения в закон о краевом бюд'!$A$4:$I$125</definedName>
    <definedName name="Date">'изменения в закон о краевом бюд'!#REF!</definedName>
    <definedName name="Date1">'изменения в закон о краевом бюд'!#REF!</definedName>
    <definedName name="DateExecute">'изменения в закон о краевом бюд'!#REF!</definedName>
    <definedName name="EndDate">'изменения в закон о краевом бюд'!#REF!</definedName>
    <definedName name="NameHead">'изменения в закон о краевом бюд'!#REF!</definedName>
    <definedName name="ThisYear">'изменения в закон о краевом бюд'!#REF!</definedName>
    <definedName name="Year">'изменения в закон о краевом бюд'!#REF!</definedName>
    <definedName name="_xlnm.Print_Titles" localSheetId="0">'изменения в закон о краевом бюд'!$4:$5</definedName>
    <definedName name="_xlnm.Print_Area" localSheetId="0">'изменения в закон о краевом бюд'!$A$1:$I$125</definedName>
  </definedNames>
  <calcPr calcId="162913"/>
</workbook>
</file>

<file path=xl/calcChain.xml><?xml version="1.0" encoding="utf-8"?>
<calcChain xmlns="http://schemas.openxmlformats.org/spreadsheetml/2006/main">
  <c r="I34" i="1" l="1"/>
  <c r="H34" i="1"/>
  <c r="G34" i="1"/>
  <c r="F34" i="1"/>
  <c r="E34" i="1"/>
  <c r="D34" i="1"/>
  <c r="I21" i="1"/>
  <c r="H21" i="1"/>
  <c r="G21" i="1"/>
  <c r="F21" i="1"/>
  <c r="E21" i="1"/>
  <c r="D21" i="1"/>
  <c r="I17" i="1"/>
  <c r="H17" i="1"/>
  <c r="G17" i="1"/>
  <c r="F17" i="1"/>
  <c r="E17" i="1"/>
  <c r="D17" i="1"/>
  <c r="I13" i="1"/>
  <c r="I7" i="1" s="1"/>
  <c r="H13" i="1"/>
  <c r="H7" i="1" s="1"/>
  <c r="G13" i="1"/>
  <c r="F13" i="1"/>
  <c r="E13" i="1"/>
  <c r="D13" i="1"/>
  <c r="I11" i="1"/>
  <c r="H11" i="1"/>
  <c r="G11" i="1"/>
  <c r="F11" i="1"/>
  <c r="E11" i="1"/>
  <c r="D11" i="1"/>
  <c r="I8" i="1"/>
  <c r="H8" i="1"/>
  <c r="G8" i="1"/>
  <c r="F8" i="1"/>
  <c r="E8" i="1"/>
  <c r="E7" i="1" s="1"/>
  <c r="D8" i="1"/>
  <c r="D7" i="1" s="1"/>
  <c r="G7" i="1"/>
  <c r="F7" i="1"/>
  <c r="G121" i="1" l="1"/>
  <c r="G118" i="1"/>
  <c r="G115" i="1"/>
  <c r="G110" i="1"/>
  <c r="G104" i="1"/>
  <c r="G97" i="1"/>
  <c r="G94" i="1"/>
  <c r="G85" i="1"/>
  <c r="G76" i="1"/>
  <c r="G64" i="1"/>
  <c r="G58" i="1"/>
  <c r="E81" i="1"/>
  <c r="F81" i="1"/>
  <c r="G81" i="1"/>
  <c r="H81" i="1"/>
  <c r="I81" i="1"/>
  <c r="D81" i="1"/>
  <c r="G55" i="1"/>
  <c r="G46" i="1"/>
  <c r="G125" i="1" l="1"/>
  <c r="G44" i="1" l="1"/>
  <c r="F55" i="1" l="1"/>
  <c r="F58" i="1"/>
  <c r="F46" i="1"/>
  <c r="H46" i="1"/>
  <c r="I46" i="1"/>
  <c r="F121" i="1"/>
  <c r="H121" i="1"/>
  <c r="I121" i="1"/>
  <c r="E121" i="1"/>
  <c r="E46" i="1"/>
  <c r="E55" i="1"/>
  <c r="H55" i="1"/>
  <c r="I55" i="1"/>
  <c r="E58" i="1"/>
  <c r="H58" i="1"/>
  <c r="I58" i="1"/>
  <c r="E64" i="1"/>
  <c r="F64" i="1"/>
  <c r="H64" i="1"/>
  <c r="I64" i="1"/>
  <c r="E76" i="1"/>
  <c r="F76" i="1"/>
  <c r="H76" i="1"/>
  <c r="I76" i="1"/>
  <c r="E85" i="1"/>
  <c r="F85" i="1"/>
  <c r="H85" i="1"/>
  <c r="I85" i="1"/>
  <c r="E94" i="1"/>
  <c r="F94" i="1"/>
  <c r="H94" i="1"/>
  <c r="I94" i="1"/>
  <c r="E97" i="1"/>
  <c r="F97" i="1"/>
  <c r="H97" i="1"/>
  <c r="I97" i="1"/>
  <c r="E104" i="1"/>
  <c r="F104" i="1"/>
  <c r="H104" i="1"/>
  <c r="I104" i="1"/>
  <c r="E110" i="1"/>
  <c r="F110" i="1"/>
  <c r="H110" i="1"/>
  <c r="I110" i="1"/>
  <c r="E115" i="1"/>
  <c r="F115" i="1"/>
  <c r="H115" i="1"/>
  <c r="I115" i="1"/>
  <c r="E118" i="1"/>
  <c r="F118" i="1"/>
  <c r="H118" i="1"/>
  <c r="I118" i="1"/>
  <c r="D110" i="1"/>
  <c r="D58" i="1"/>
  <c r="D115" i="1"/>
  <c r="D121" i="1"/>
  <c r="D118" i="1"/>
  <c r="D104" i="1"/>
  <c r="D97" i="1"/>
  <c r="D94" i="1"/>
  <c r="D85" i="1"/>
  <c r="D76" i="1"/>
  <c r="D64" i="1"/>
  <c r="D55" i="1"/>
  <c r="D46" i="1" l="1"/>
  <c r="D125" i="1" s="1"/>
  <c r="I125" i="1" l="1"/>
  <c r="H125" i="1" l="1"/>
  <c r="F125" i="1" l="1"/>
  <c r="E125" i="1" l="1"/>
  <c r="I44" i="1" l="1"/>
  <c r="H44" i="1" l="1"/>
  <c r="E44" i="1"/>
  <c r="F44" i="1"/>
  <c r="D44" i="1" l="1"/>
</calcChain>
</file>

<file path=xl/sharedStrings.xml><?xml version="1.0" encoding="utf-8"?>
<sst xmlns="http://schemas.openxmlformats.org/spreadsheetml/2006/main" count="312" uniqueCount="181">
  <si>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</si>
  <si>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</si>
  <si>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</si>
  <si>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</si>
  <si>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</si>
  <si>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</si>
  <si>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</si>
  <si>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</si>
  <si>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</si>
  <si>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</si>
  <si>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</si>
  <si>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</si>
  <si>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</si>
  <si>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</si>
  <si>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</si>
  <si>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</si>
  <si>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</si>
  <si>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</si>
  <si>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</si>
  <si>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</si>
  <si>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</si>
  <si>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</si>
  <si>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</si>
  <si>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</si>
  <si>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</si>
  <si>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</si>
  <si>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</si>
  <si>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</si>
  <si>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</si>
  <si>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</si>
  <si>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</si>
  <si>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</si>
  <si>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</si>
  <si>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</si>
  <si>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</si>
  <si>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</si>
  <si>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</si>
  <si>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</si>
  <si>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</si>
  <si>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</si>
  <si>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</si>
  <si>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</si>
  <si>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</si>
  <si>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</si>
  <si>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</si>
  <si>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</si>
  <si>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</si>
  <si>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</si>
  <si>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</si>
  <si>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</si>
  <si>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</si>
  <si>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</si>
  <si>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</si>
  <si>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</si>
  <si>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</si>
  <si>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</si>
  <si>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</si>
  <si>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</si>
  <si>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</si>
  <si>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</si>
  <si>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</si>
  <si>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</si>
  <si>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</si>
  <si>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</si>
  <si>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</si>
  <si>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</si>
  <si>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</si>
  <si>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</si>
  <si>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</si>
  <si>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</si>
  <si>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</si>
  <si>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</si>
  <si>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</si>
  <si>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</si>
  <si>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</si>
  <si>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</si>
  <si>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</si>
  <si>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</si>
  <si>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</si>
  <si>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</si>
  <si>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</si>
  <si>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</si>
  <si>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</si>
  <si>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</si>
  <si>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</si>
  <si>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</si>
  <si>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</si>
  <si>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</si>
  <si>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</si>
  <si>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</si>
  <si>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</si>
  <si>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</si>
  <si>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</si>
  <si>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</si>
  <si>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</si>
  <si>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</si>
  <si>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</si>
  <si>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</si>
  <si>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</si>
  <si>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</si>
  <si>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</si>
  <si>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</si>
  <si>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</si>
  <si>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</si>
  <si>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</si>
  <si>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</si>
  <si>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</si>
  <si>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</si>
  <si>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</si>
  <si>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</si>
  <si>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</si>
  <si>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</si>
  <si>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</si>
  <si>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</si>
  <si>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</si>
  <si>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</si>
  <si>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</si>
  <si>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</si>
  <si>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</si>
  <si>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</si>
  <si>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</si>
  <si>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</si>
  <si>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</si>
  <si>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</si>
  <si>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</si>
  <si>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</si>
  <si>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</si>
  <si>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</si>
  <si>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</si>
  <si>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</si>
  <si>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</si>
  <si>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</si>
  <si>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</si>
  <si>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</si>
  <si>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</si>
  <si>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</si>
  <si>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</si>
  <si>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</si>
  <si>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</si>
  <si>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</si>
  <si>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</si>
  <si>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</si>
  <si>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</si>
  <si>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</si>
  <si>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</si>
  <si>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</si>
  <si>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</si>
  <si>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</si>
  <si>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ДОХОДЫ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</si>
  <si>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</si>
  <si>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</si>
  <si>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</si>
  <si>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</si>
  <si>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</si>
  <si>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</si>
  <si>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</si>
  <si>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</si>
  <si>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</si>
  <si>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</si>
  <si>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</si>
  <si>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</si>
  <si>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</si>
  <si>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</si>
  <si>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РАСХОДЫ (раздел/подраздел)</t>
  </si>
  <si>
    <t>тыс. рублей</t>
  </si>
  <si>
    <t>1 05 03020 01 0000 110</t>
  </si>
  <si>
    <t>Единый сельскохозяйственный налог (за налоговые периоды, истекшие до 1 января 2011 года)</t>
  </si>
  <si>
    <t>1 05 06000 01 0000 110</t>
  </si>
  <si>
    <t>Налог на профессиональный доход</t>
  </si>
  <si>
    <t>Прикладные научные исследования в области образования</t>
  </si>
  <si>
    <t>Безвозмездные поступления от негосударственных организаций</t>
  </si>
  <si>
    <t>2 04 00000 00 0000 000</t>
  </si>
  <si>
    <t>Обслуживание государственного внешнего долга</t>
  </si>
  <si>
    <t>Сведения о внесенных изменениях в Закон Камчатского края от 29.11.2022 № 155 "О краевом бюджете на 2023 год и на плановый период 2024 и 2025 годов"</t>
  </si>
  <si>
    <t xml:space="preserve">Утвержденые законом о краевом бюджете плановые назначения, ассигнования на 2023 год (с учетом внесенных в течение года изменений) </t>
  </si>
  <si>
    <t xml:space="preserve"> от 27.02.2023
 № 183</t>
  </si>
  <si>
    <t xml:space="preserve"> от 16.05.2023
№ 225</t>
  </si>
  <si>
    <t xml:space="preserve"> от 29.11.2022
№ 155</t>
  </si>
  <si>
    <t xml:space="preserve"> от 02.10.2023
№ 252</t>
  </si>
  <si>
    <t xml:space="preserve"> от 23.11.2023
№ 297</t>
  </si>
  <si>
    <t xml:space="preserve"> от 15.12.2023
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</si>
</sst>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70" formatCode="###\ ###\ ###\ ###\ 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 applyNumberFormat="0" applyBorder="0" applyAlignment="0"/>
  </cellStyleXfs>
  <cellXfs count="123">
    <xf numFmtId="0" fontId="0" fillId="0" borderId="0" xfId="0"/>
    <xf numFmtId="0" fontId="4" fillId="0" borderId="0" xfId="0" applyFont="1"/>
    <xf numFmtId="0" fontId="0" fillId="2" borderId="0" xfId="0" applyFill="1"/>
    <xf numFmtId="164" fontId="6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2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164" fontId="10" fillId="0" borderId="2" xfId="1" applyNumberFormat="1" applyFont="1" applyFill="1" applyBorder="1" applyAlignment="1">
      <alignment horizontal="right" shrinkToFit="1"/>
    </xf>
    <xf numFmtId="164" fontId="11" fillId="0" borderId="3" xfId="1" applyNumberFormat="1" applyFont="1" applyFill="1" applyBorder="1" applyAlignment="1">
      <alignment horizontal="right" shrinkToFit="1"/>
    </xf>
    <xf numFmtId="164" fontId="9" fillId="0" borderId="1" xfId="3" applyNumberFormat="1" applyFont="1" applyFill="1" applyBorder="1" applyAlignment="1">
      <alignment horizontal="right" shrinkToFit="1"/>
    </xf>
    <xf numFmtId="0" fontId="4" fillId="0" borderId="2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49" fontId="5" fillId="0" borderId="1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0" fillId="0" borderId="8" xfId="0" applyFill="1" applyBorder="1"/>
    <xf numFmtId="0" fontId="0" fillId="0" borderId="5" xfId="0" applyFill="1" applyBorder="1"/>
    <xf numFmtId="49" fontId="9" fillId="0" borderId="1" xfId="1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right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left"/>
    </xf>
    <xf numFmtId="49" fontId="5" fillId="0" borderId="7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164" fontId="0" fillId="0" borderId="0" xfId="0" applyNumberFormat="1" applyFill="1" applyBorder="1"/>
    <xf numFmtId="164" fontId="0" fillId="0" borderId="0" xfId="0" applyNumberFormat="1" applyFill="1"/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  <xf numFmtId="170" fontId="13" fillId="0" borderId="23" xfId="4" applyNumberFormat="1" applyFont="1" applyFill="1" applyBorder="1" applyAlignment="1" applyProtection="1">
      <alignment horizontal="right" vertical="center"/>
    </xf>
  </cellXfs>
  <cellStyles count="6">
    <cellStyle name="Normal" xfId="2"/>
    <cellStyle name="Обычный" xfId="0" builtinId="0"/>
    <cellStyle name="Обычный 2" xfId="1"/>
    <cellStyle name="Обычный 2 2" xfId="5"/>
    <cellStyle name="Обычный 3" xfId="4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tabSelected="1" view="pageBreakPreview" zoomScaleNormal="100" zoomScaleSheetLayoutView="100" workbookViewId="0">
      <selection activeCell="D88" sqref="D88"/>
    </sheetView>
  </sheetViews>
  <sheetFormatPr defaultRowHeight="15" x14ac:dyDescent="0.25"/>
  <cols>
    <col min="1" max="1" width="12.85546875" style="17" customWidth="1"/>
    <col min="2" max="2" width="11.42578125" style="17" customWidth="1"/>
    <col min="3" max="3" width="46.42578125" style="17" customWidth="1"/>
    <col min="4" max="4" width="21.5703125" style="17" customWidth="1"/>
    <col min="5" max="5" width="20.85546875" style="17" customWidth="1"/>
    <col min="6" max="6" width="21.28515625" style="17" customWidth="1"/>
    <col min="7" max="7" width="18.85546875" style="17" customWidth="1"/>
    <col min="8" max="9" width="18.42578125" style="17" customWidth="1"/>
  </cols>
  <sheetData>
    <row r="1" spans="1:9" ht="39" customHeight="1" x14ac:dyDescent="0.25">
      <c r="A1" s="41" t="s">
        <v>173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30" t="s">
        <v>164</v>
      </c>
      <c r="B2" s="30"/>
      <c r="C2" s="30"/>
      <c r="D2" s="30"/>
      <c r="E2" s="30"/>
      <c r="F2" s="30"/>
      <c r="G2" s="30"/>
      <c r="H2" s="30"/>
      <c r="I2" s="30"/>
    </row>
    <row r="3" spans="1:9" ht="32.25" customHeight="1" x14ac:dyDescent="0.25">
      <c r="A3" s="43" t="s">
        <v>0</v>
      </c>
      <c r="B3" s="44"/>
      <c r="C3" s="47" t="s">
        <v>1</v>
      </c>
      <c r="D3" s="42" t="s">
        <v>174</v>
      </c>
      <c r="E3" s="42"/>
      <c r="F3" s="42"/>
      <c r="G3" s="42"/>
      <c r="H3" s="42"/>
      <c r="I3" s="42"/>
    </row>
    <row r="4" spans="1:9" ht="89.25" customHeight="1" x14ac:dyDescent="0.25">
      <c r="A4" s="45"/>
      <c r="B4" s="46"/>
      <c r="C4" s="48"/>
      <c r="D4" s="6" t="s">
        <v>177</v>
      </c>
      <c r="E4" s="6" t="s">
        <v>175</v>
      </c>
      <c r="F4" s="6" t="s">
        <v>176</v>
      </c>
      <c r="G4" s="6" t="s">
        <v>178</v>
      </c>
      <c r="H4" s="6" t="s">
        <v>179</v>
      </c>
      <c r="I4" s="7" t="s">
        <v>180</v>
      </c>
    </row>
    <row r="5" spans="1:9" x14ac:dyDescent="0.25">
      <c r="A5" s="33">
        <v>1</v>
      </c>
      <c r="B5" s="34"/>
      <c r="C5" s="8">
        <v>2</v>
      </c>
      <c r="D5" s="8">
        <v>3</v>
      </c>
      <c r="E5" s="8">
        <v>4</v>
      </c>
      <c r="F5" s="8">
        <v>5</v>
      </c>
      <c r="G5" s="8"/>
      <c r="H5" s="8">
        <v>6</v>
      </c>
      <c r="I5" s="8">
        <v>7</v>
      </c>
    </row>
    <row r="6" spans="1:9" s="2" customFormat="1" ht="15.75" x14ac:dyDescent="0.25">
      <c r="A6" s="49" t="s">
        <v>148</v>
      </c>
      <c r="B6" s="50"/>
      <c r="C6" s="50"/>
      <c r="D6" s="50"/>
      <c r="E6" s="50"/>
      <c r="F6" s="50"/>
      <c r="G6" s="50"/>
      <c r="H6" s="50"/>
      <c r="I6" s="50"/>
    </row>
    <row r="7" spans="1:9" s="1" customFormat="1" ht="31.5" x14ac:dyDescent="0.25">
      <c r="A7" s="35" t="s">
        <v>2</v>
      </c>
      <c r="B7" s="36"/>
      <c r="C7" s="9" t="s">
        <v>3</v>
      </c>
      <c r="D7" s="4">
        <f t="shared" ref="D7:I7" si="0">D8+D11+D13+D17+D21+D24+D25+D26+D27+D28+D29+D30+D31+D32</f>
        <v>32932835.318</v>
      </c>
      <c r="E7" s="4">
        <f t="shared" si="0"/>
        <v>39317301.898000002</v>
      </c>
      <c r="F7" s="4">
        <f t="shared" si="0"/>
        <v>40226242.476360001</v>
      </c>
      <c r="G7" s="4">
        <f t="shared" si="0"/>
        <v>40551351.914570011</v>
      </c>
      <c r="H7" s="4">
        <f t="shared" si="0"/>
        <v>40551351.914570011</v>
      </c>
      <c r="I7" s="4">
        <f t="shared" si="0"/>
        <v>40291046.088909999</v>
      </c>
    </row>
    <row r="8" spans="1:9" s="1" customFormat="1" ht="15.75" x14ac:dyDescent="0.25">
      <c r="A8" s="35" t="s">
        <v>4</v>
      </c>
      <c r="B8" s="36"/>
      <c r="C8" s="9" t="s">
        <v>5</v>
      </c>
      <c r="D8" s="4">
        <f>SUM(D9:D10)</f>
        <v>23886873.800000001</v>
      </c>
      <c r="E8" s="4">
        <f t="shared" ref="E8:I8" si="1">SUM(E9:E10)</f>
        <v>23886873.800000001</v>
      </c>
      <c r="F8" s="4">
        <f t="shared" si="1"/>
        <v>24769843.800000001</v>
      </c>
      <c r="G8" s="4">
        <f t="shared" si="1"/>
        <v>24769843.800000001</v>
      </c>
      <c r="H8" s="4">
        <f t="shared" si="1"/>
        <v>24769843.800000001</v>
      </c>
      <c r="I8" s="4">
        <f t="shared" si="1"/>
        <v>23671557.503559999</v>
      </c>
    </row>
    <row r="9" spans="1:9" s="1" customFormat="1" ht="15.75" x14ac:dyDescent="0.25">
      <c r="A9" s="31" t="s">
        <v>6</v>
      </c>
      <c r="B9" s="32"/>
      <c r="C9" s="10" t="s">
        <v>7</v>
      </c>
      <c r="D9" s="3">
        <v>5474721.7999999998</v>
      </c>
      <c r="E9" s="3">
        <v>5474721.7999999998</v>
      </c>
      <c r="F9" s="3">
        <v>6357691.7999999998</v>
      </c>
      <c r="G9" s="3">
        <v>6357691.7999999998</v>
      </c>
      <c r="H9" s="3">
        <v>6357691.7999999998</v>
      </c>
      <c r="I9" s="3">
        <v>5514773.5035600001</v>
      </c>
    </row>
    <row r="10" spans="1:9" s="1" customFormat="1" ht="15.75" x14ac:dyDescent="0.25">
      <c r="A10" s="31" t="s">
        <v>8</v>
      </c>
      <c r="B10" s="32"/>
      <c r="C10" s="10" t="s">
        <v>9</v>
      </c>
      <c r="D10" s="3">
        <v>18412152</v>
      </c>
      <c r="E10" s="3">
        <v>18412152</v>
      </c>
      <c r="F10" s="3">
        <v>18412152</v>
      </c>
      <c r="G10" s="3">
        <v>18412152</v>
      </c>
      <c r="H10" s="3">
        <v>18412152</v>
      </c>
      <c r="I10" s="3">
        <v>18156784</v>
      </c>
    </row>
    <row r="11" spans="1:9" s="1" customFormat="1" ht="63" x14ac:dyDescent="0.25">
      <c r="A11" s="35" t="s">
        <v>10</v>
      </c>
      <c r="B11" s="36"/>
      <c r="C11" s="9" t="s">
        <v>11</v>
      </c>
      <c r="D11" s="4">
        <f>D12</f>
        <v>2533796.04</v>
      </c>
      <c r="E11" s="4">
        <f t="shared" ref="E11:I11" si="2">E12</f>
        <v>2586998.62</v>
      </c>
      <c r="F11" s="4">
        <f t="shared" si="2"/>
        <v>2586998.62</v>
      </c>
      <c r="G11" s="4">
        <f t="shared" si="2"/>
        <v>2586998.62</v>
      </c>
      <c r="H11" s="4">
        <f t="shared" si="2"/>
        <v>2586998.62</v>
      </c>
      <c r="I11" s="4">
        <f t="shared" si="2"/>
        <v>2743510.4</v>
      </c>
    </row>
    <row r="12" spans="1:9" s="1" customFormat="1" ht="47.25" x14ac:dyDescent="0.25">
      <c r="A12" s="31" t="s">
        <v>12</v>
      </c>
      <c r="B12" s="32"/>
      <c r="C12" s="10" t="s">
        <v>13</v>
      </c>
      <c r="D12" s="3">
        <v>2533796.04</v>
      </c>
      <c r="E12" s="3">
        <v>2586998.62</v>
      </c>
      <c r="F12" s="3">
        <v>2586998.62</v>
      </c>
      <c r="G12" s="3">
        <v>2586998.62</v>
      </c>
      <c r="H12" s="3">
        <v>2586998.62</v>
      </c>
      <c r="I12" s="3">
        <v>2743510.4</v>
      </c>
    </row>
    <row r="13" spans="1:9" s="1" customFormat="1" ht="15.75" x14ac:dyDescent="0.25">
      <c r="A13" s="35" t="s">
        <v>14</v>
      </c>
      <c r="B13" s="36"/>
      <c r="C13" s="9" t="s">
        <v>15</v>
      </c>
      <c r="D13" s="4">
        <f>SUM(D14:D16)</f>
        <v>1544004.5</v>
      </c>
      <c r="E13" s="4">
        <f t="shared" ref="E13:I13" si="3">SUM(E14:E16)</f>
        <v>1544004.5</v>
      </c>
      <c r="F13" s="4">
        <f t="shared" si="3"/>
        <v>1544004.5</v>
      </c>
      <c r="G13" s="4">
        <f t="shared" si="3"/>
        <v>1544004.5</v>
      </c>
      <c r="H13" s="4">
        <f t="shared" si="3"/>
        <v>1544004.5</v>
      </c>
      <c r="I13" s="4">
        <f t="shared" si="3"/>
        <v>1588481</v>
      </c>
    </row>
    <row r="14" spans="1:9" s="1" customFormat="1" ht="31.5" x14ac:dyDescent="0.25">
      <c r="A14" s="31" t="s">
        <v>16</v>
      </c>
      <c r="B14" s="32"/>
      <c r="C14" s="10" t="s">
        <v>17</v>
      </c>
      <c r="D14" s="3">
        <v>1512014.5</v>
      </c>
      <c r="E14" s="3">
        <v>1512014.5</v>
      </c>
      <c r="F14" s="3">
        <v>1512014.5</v>
      </c>
      <c r="G14" s="3">
        <v>1512014.5</v>
      </c>
      <c r="H14" s="3">
        <v>1512014.5</v>
      </c>
      <c r="I14" s="3">
        <v>1547396</v>
      </c>
    </row>
    <row r="15" spans="1:9" s="1" customFormat="1" ht="47.25" x14ac:dyDescent="0.25">
      <c r="A15" s="31" t="s">
        <v>165</v>
      </c>
      <c r="B15" s="32"/>
      <c r="C15" s="10" t="s">
        <v>166</v>
      </c>
      <c r="D15" s="3"/>
      <c r="E15" s="3"/>
      <c r="F15" s="3"/>
      <c r="G15" s="3"/>
      <c r="H15" s="3"/>
      <c r="I15" s="3"/>
    </row>
    <row r="16" spans="1:9" s="1" customFormat="1" ht="15.75" x14ac:dyDescent="0.25">
      <c r="A16" s="31" t="s">
        <v>167</v>
      </c>
      <c r="B16" s="32"/>
      <c r="C16" s="10" t="s">
        <v>168</v>
      </c>
      <c r="D16" s="3">
        <v>31990</v>
      </c>
      <c r="E16" s="3">
        <v>31990</v>
      </c>
      <c r="F16" s="3">
        <v>31990</v>
      </c>
      <c r="G16" s="3">
        <v>31990</v>
      </c>
      <c r="H16" s="3">
        <v>31990</v>
      </c>
      <c r="I16" s="3">
        <v>41085</v>
      </c>
    </row>
    <row r="17" spans="1:9" s="1" customFormat="1" ht="15.75" x14ac:dyDescent="0.25">
      <c r="A17" s="35" t="s">
        <v>18</v>
      </c>
      <c r="B17" s="36"/>
      <c r="C17" s="9" t="s">
        <v>19</v>
      </c>
      <c r="D17" s="4">
        <f>SUM(D18:D20)</f>
        <v>3303636</v>
      </c>
      <c r="E17" s="4">
        <f t="shared" ref="E17:I17" si="4">SUM(E18:E20)</f>
        <v>3303636</v>
      </c>
      <c r="F17" s="4">
        <f t="shared" si="4"/>
        <v>3303636</v>
      </c>
      <c r="G17" s="4">
        <f t="shared" si="4"/>
        <v>3303636</v>
      </c>
      <c r="H17" s="4">
        <f t="shared" si="4"/>
        <v>3303636</v>
      </c>
      <c r="I17" s="4">
        <f t="shared" si="4"/>
        <v>3414120</v>
      </c>
    </row>
    <row r="18" spans="1:9" s="1" customFormat="1" ht="15.75" x14ac:dyDescent="0.25">
      <c r="A18" s="31" t="s">
        <v>20</v>
      </c>
      <c r="B18" s="32"/>
      <c r="C18" s="10" t="s">
        <v>21</v>
      </c>
      <c r="D18" s="3">
        <v>2485136</v>
      </c>
      <c r="E18" s="3">
        <v>2485136</v>
      </c>
      <c r="F18" s="3">
        <v>2485136</v>
      </c>
      <c r="G18" s="3">
        <v>2485136</v>
      </c>
      <c r="H18" s="3">
        <v>2485136</v>
      </c>
      <c r="I18" s="3">
        <v>2631800</v>
      </c>
    </row>
    <row r="19" spans="1:9" s="1" customFormat="1" ht="15.75" x14ac:dyDescent="0.25">
      <c r="A19" s="31" t="s">
        <v>22</v>
      </c>
      <c r="B19" s="32"/>
      <c r="C19" s="10" t="s">
        <v>23</v>
      </c>
      <c r="D19" s="3">
        <v>815030</v>
      </c>
      <c r="E19" s="3">
        <v>815030</v>
      </c>
      <c r="F19" s="3">
        <v>815030</v>
      </c>
      <c r="G19" s="3">
        <v>815030</v>
      </c>
      <c r="H19" s="3">
        <v>815030</v>
      </c>
      <c r="I19" s="3">
        <v>782320</v>
      </c>
    </row>
    <row r="20" spans="1:9" s="1" customFormat="1" ht="15.75" x14ac:dyDescent="0.25">
      <c r="A20" s="31" t="s">
        <v>24</v>
      </c>
      <c r="B20" s="32"/>
      <c r="C20" s="10" t="s">
        <v>25</v>
      </c>
      <c r="D20" s="3">
        <v>3470</v>
      </c>
      <c r="E20" s="3">
        <v>3470</v>
      </c>
      <c r="F20" s="3">
        <v>3470</v>
      </c>
      <c r="G20" s="3">
        <v>3470</v>
      </c>
      <c r="H20" s="3">
        <v>3470</v>
      </c>
      <c r="I20" s="3"/>
    </row>
    <row r="21" spans="1:9" s="1" customFormat="1" ht="47.25" x14ac:dyDescent="0.25">
      <c r="A21" s="35" t="s">
        <v>26</v>
      </c>
      <c r="B21" s="36"/>
      <c r="C21" s="9" t="s">
        <v>27</v>
      </c>
      <c r="D21" s="4">
        <f>SUM(D22:D23)</f>
        <v>1016140</v>
      </c>
      <c r="E21" s="4">
        <f t="shared" ref="E21:I21" si="5">SUM(E22:E23)</f>
        <v>7347404</v>
      </c>
      <c r="F21" s="4">
        <f t="shared" si="5"/>
        <v>7347404</v>
      </c>
      <c r="G21" s="4">
        <f t="shared" si="5"/>
        <v>7347404</v>
      </c>
      <c r="H21" s="4">
        <f t="shared" si="5"/>
        <v>7347404</v>
      </c>
      <c r="I21" s="4">
        <f t="shared" si="5"/>
        <v>7465149</v>
      </c>
    </row>
    <row r="22" spans="1:9" s="1" customFormat="1" ht="15.75" x14ac:dyDescent="0.25">
      <c r="A22" s="31" t="s">
        <v>28</v>
      </c>
      <c r="B22" s="32"/>
      <c r="C22" s="10" t="s">
        <v>29</v>
      </c>
      <c r="D22" s="3">
        <v>379700</v>
      </c>
      <c r="E22" s="3">
        <v>379700</v>
      </c>
      <c r="F22" s="3">
        <v>379700</v>
      </c>
      <c r="G22" s="3">
        <v>379700</v>
      </c>
      <c r="H22" s="3">
        <v>379700</v>
      </c>
      <c r="I22" s="3">
        <v>497710</v>
      </c>
    </row>
    <row r="23" spans="1:9" s="1" customFormat="1" ht="47.25" x14ac:dyDescent="0.25">
      <c r="A23" s="31" t="s">
        <v>30</v>
      </c>
      <c r="B23" s="32"/>
      <c r="C23" s="10" t="s">
        <v>31</v>
      </c>
      <c r="D23" s="3">
        <v>636440</v>
      </c>
      <c r="E23" s="3">
        <v>6967704</v>
      </c>
      <c r="F23" s="3">
        <v>6967704</v>
      </c>
      <c r="G23" s="3">
        <v>6967704</v>
      </c>
      <c r="H23" s="3">
        <v>6967704</v>
      </c>
      <c r="I23" s="3">
        <v>6967439</v>
      </c>
    </row>
    <row r="24" spans="1:9" s="1" customFormat="1" ht="15.75" x14ac:dyDescent="0.25">
      <c r="A24" s="35" t="s">
        <v>32</v>
      </c>
      <c r="B24" s="36"/>
      <c r="C24" s="9" t="s">
        <v>33</v>
      </c>
      <c r="D24" s="4">
        <v>66989.743000000002</v>
      </c>
      <c r="E24" s="4">
        <v>66989.743000000002</v>
      </c>
      <c r="F24" s="4">
        <v>66989.743000000002</v>
      </c>
      <c r="G24" s="4">
        <v>66989.743000000002</v>
      </c>
      <c r="H24" s="4">
        <v>66989.743000000002</v>
      </c>
      <c r="I24" s="4">
        <v>63728.705000000002</v>
      </c>
    </row>
    <row r="25" spans="1:9" s="1" customFormat="1" ht="63" x14ac:dyDescent="0.25">
      <c r="A25" s="35" t="s">
        <v>34</v>
      </c>
      <c r="B25" s="36"/>
      <c r="C25" s="9" t="s">
        <v>35</v>
      </c>
      <c r="D25" s="4">
        <v>1</v>
      </c>
      <c r="E25" s="4">
        <v>1</v>
      </c>
      <c r="F25" s="4">
        <v>1</v>
      </c>
      <c r="G25" s="4">
        <v>1</v>
      </c>
      <c r="H25" s="4">
        <v>1</v>
      </c>
      <c r="I25" s="4"/>
    </row>
    <row r="26" spans="1:9" s="1" customFormat="1" ht="63" x14ac:dyDescent="0.25">
      <c r="A26" s="35" t="s">
        <v>36</v>
      </c>
      <c r="B26" s="36"/>
      <c r="C26" s="9" t="s">
        <v>37</v>
      </c>
      <c r="D26" s="4">
        <v>40021.771000000001</v>
      </c>
      <c r="E26" s="4">
        <v>40021.771000000001</v>
      </c>
      <c r="F26" s="4">
        <v>65992.349359999993</v>
      </c>
      <c r="G26" s="4">
        <v>380781.85745000001</v>
      </c>
      <c r="H26" s="4">
        <v>380781.85745000001</v>
      </c>
      <c r="I26" s="4">
        <v>564122.33883999998</v>
      </c>
    </row>
    <row r="27" spans="1:9" s="1" customFormat="1" ht="31.5" x14ac:dyDescent="0.25">
      <c r="A27" s="35" t="s">
        <v>38</v>
      </c>
      <c r="B27" s="36"/>
      <c r="C27" s="9" t="s">
        <v>39</v>
      </c>
      <c r="D27" s="4">
        <v>98675.61</v>
      </c>
      <c r="E27" s="4">
        <v>98675.61</v>
      </c>
      <c r="F27" s="4">
        <v>98675.61</v>
      </c>
      <c r="G27" s="4">
        <v>98675.61</v>
      </c>
      <c r="H27" s="4">
        <v>98675.61</v>
      </c>
      <c r="I27" s="4">
        <v>110503.18425999999</v>
      </c>
    </row>
    <row r="28" spans="1:9" s="1" customFormat="1" ht="47.25" x14ac:dyDescent="0.25">
      <c r="A28" s="35" t="s">
        <v>40</v>
      </c>
      <c r="B28" s="36"/>
      <c r="C28" s="9" t="s">
        <v>41</v>
      </c>
      <c r="D28" s="4">
        <v>66891.368000000002</v>
      </c>
      <c r="E28" s="4">
        <v>66891.368000000002</v>
      </c>
      <c r="F28" s="4">
        <v>66891.368000000002</v>
      </c>
      <c r="G28" s="4">
        <v>66891.368000000002</v>
      </c>
      <c r="H28" s="4">
        <v>66891.368000000002</v>
      </c>
      <c r="I28" s="4">
        <v>124781.20617</v>
      </c>
    </row>
    <row r="29" spans="1:9" s="1" customFormat="1" ht="47.25" x14ac:dyDescent="0.25">
      <c r="A29" s="35" t="s">
        <v>42</v>
      </c>
      <c r="B29" s="36"/>
      <c r="C29" s="9" t="s">
        <v>43</v>
      </c>
      <c r="D29" s="4">
        <v>718.404</v>
      </c>
      <c r="E29" s="4">
        <v>718.404</v>
      </c>
      <c r="F29" s="4">
        <v>718.404</v>
      </c>
      <c r="G29" s="4">
        <v>6143.6528399999997</v>
      </c>
      <c r="H29" s="4">
        <v>6143.6528399999997</v>
      </c>
      <c r="I29" s="4">
        <v>6198.2378399999998</v>
      </c>
    </row>
    <row r="30" spans="1:9" s="1" customFormat="1" ht="31.5" x14ac:dyDescent="0.25">
      <c r="A30" s="35" t="s">
        <v>44</v>
      </c>
      <c r="B30" s="36"/>
      <c r="C30" s="9" t="s">
        <v>45</v>
      </c>
      <c r="D30" s="4">
        <v>1113.597</v>
      </c>
      <c r="E30" s="4">
        <v>1113.597</v>
      </c>
      <c r="F30" s="4">
        <v>1113.597</v>
      </c>
      <c r="G30" s="4">
        <v>1113.597</v>
      </c>
      <c r="H30" s="4">
        <v>1113.597</v>
      </c>
      <c r="I30" s="4">
        <v>142.43299999999999</v>
      </c>
    </row>
    <row r="31" spans="1:9" s="1" customFormat="1" ht="31.5" x14ac:dyDescent="0.25">
      <c r="A31" s="35" t="s">
        <v>46</v>
      </c>
      <c r="B31" s="36"/>
      <c r="C31" s="9" t="s">
        <v>47</v>
      </c>
      <c r="D31" s="4">
        <v>373973.48499999999</v>
      </c>
      <c r="E31" s="4">
        <v>373973.48499999999</v>
      </c>
      <c r="F31" s="4">
        <v>373973.48499999999</v>
      </c>
      <c r="G31" s="4">
        <v>378868.16628</v>
      </c>
      <c r="H31" s="4">
        <v>378868.16628</v>
      </c>
      <c r="I31" s="4">
        <v>538712.44995000004</v>
      </c>
    </row>
    <row r="32" spans="1:9" s="1" customFormat="1" ht="15.75" x14ac:dyDescent="0.25">
      <c r="A32" s="35" t="s">
        <v>48</v>
      </c>
      <c r="B32" s="36"/>
      <c r="C32" s="9" t="s">
        <v>49</v>
      </c>
      <c r="D32" s="4"/>
      <c r="E32" s="4"/>
      <c r="F32" s="4"/>
      <c r="G32" s="4"/>
      <c r="H32" s="4"/>
      <c r="I32" s="4">
        <v>39.630290000000002</v>
      </c>
    </row>
    <row r="33" spans="1:9" s="1" customFormat="1" ht="15.75" x14ac:dyDescent="0.25">
      <c r="A33" s="35" t="s">
        <v>50</v>
      </c>
      <c r="B33" s="36"/>
      <c r="C33" s="9" t="s">
        <v>51</v>
      </c>
      <c r="D33" s="4">
        <v>59277713.585000001</v>
      </c>
      <c r="E33" s="4">
        <v>71908537.794630006</v>
      </c>
      <c r="F33" s="4">
        <v>73100589.381459996</v>
      </c>
      <c r="G33" s="4">
        <v>76522556.491160005</v>
      </c>
      <c r="H33" s="4">
        <v>76936184.591159999</v>
      </c>
      <c r="I33" s="4">
        <v>77350303.485919997</v>
      </c>
    </row>
    <row r="34" spans="1:9" s="1" customFormat="1" ht="47.25" x14ac:dyDescent="0.25">
      <c r="A34" s="35" t="s">
        <v>52</v>
      </c>
      <c r="B34" s="36"/>
      <c r="C34" s="9" t="s">
        <v>53</v>
      </c>
      <c r="D34" s="4">
        <f>SUM(D35:D38)</f>
        <v>59277713.585000001</v>
      </c>
      <c r="E34" s="4">
        <f t="shared" ref="E34:I34" si="6">SUM(E35:E38)</f>
        <v>62412150.585000001</v>
      </c>
      <c r="F34" s="4">
        <f t="shared" si="6"/>
        <v>63298087.044</v>
      </c>
      <c r="G34" s="4">
        <f t="shared" si="6"/>
        <v>65610485.953999996</v>
      </c>
      <c r="H34" s="4">
        <f t="shared" si="6"/>
        <v>66024114.053999998</v>
      </c>
      <c r="I34" s="4">
        <f t="shared" si="6"/>
        <v>65726708.410919994</v>
      </c>
    </row>
    <row r="35" spans="1:9" s="1" customFormat="1" ht="31.5" x14ac:dyDescent="0.25">
      <c r="A35" s="31" t="s">
        <v>54</v>
      </c>
      <c r="B35" s="32"/>
      <c r="C35" s="10" t="s">
        <v>55</v>
      </c>
      <c r="D35" s="3">
        <v>44971798.899999999</v>
      </c>
      <c r="E35" s="3">
        <v>45457692.899999999</v>
      </c>
      <c r="F35" s="3">
        <v>45457692.899999999</v>
      </c>
      <c r="G35" s="3">
        <v>45829820.299999997</v>
      </c>
      <c r="H35" s="3">
        <v>45829820.299999997</v>
      </c>
      <c r="I35" s="3">
        <v>45829820.299999997</v>
      </c>
    </row>
    <row r="36" spans="1:9" s="1" customFormat="1" ht="47.25" x14ac:dyDescent="0.25">
      <c r="A36" s="31" t="s">
        <v>56</v>
      </c>
      <c r="B36" s="32"/>
      <c r="C36" s="10" t="s">
        <v>57</v>
      </c>
      <c r="D36" s="3">
        <v>10256169.300000001</v>
      </c>
      <c r="E36" s="3">
        <v>12159480.9</v>
      </c>
      <c r="F36" s="3">
        <v>12848017.5</v>
      </c>
      <c r="G36" s="3">
        <v>14339038</v>
      </c>
      <c r="H36" s="3">
        <v>14339038</v>
      </c>
      <c r="I36" s="3">
        <v>14024433.062209999</v>
      </c>
    </row>
    <row r="37" spans="1:9" s="1" customFormat="1" ht="31.5" x14ac:dyDescent="0.25">
      <c r="A37" s="31" t="s">
        <v>58</v>
      </c>
      <c r="B37" s="32"/>
      <c r="C37" s="10" t="s">
        <v>59</v>
      </c>
      <c r="D37" s="3">
        <v>467381.9</v>
      </c>
      <c r="E37" s="3">
        <v>933734.7</v>
      </c>
      <c r="F37" s="3">
        <v>933734.7</v>
      </c>
      <c r="G37" s="3">
        <v>937517.7</v>
      </c>
      <c r="H37" s="3">
        <v>937517.7</v>
      </c>
      <c r="I37" s="3">
        <v>946813.77500000002</v>
      </c>
    </row>
    <row r="38" spans="1:9" s="1" customFormat="1" ht="15.75" x14ac:dyDescent="0.25">
      <c r="A38" s="31" t="s">
        <v>60</v>
      </c>
      <c r="B38" s="32"/>
      <c r="C38" s="10" t="s">
        <v>61</v>
      </c>
      <c r="D38" s="3">
        <v>3582363.4849999999</v>
      </c>
      <c r="E38" s="3">
        <v>3861242.085</v>
      </c>
      <c r="F38" s="3">
        <v>4058641.9440000001</v>
      </c>
      <c r="G38" s="3">
        <v>4504109.9539999999</v>
      </c>
      <c r="H38" s="3">
        <v>4917738.0539999995</v>
      </c>
      <c r="I38" s="3">
        <v>4925641.2737100003</v>
      </c>
    </row>
    <row r="39" spans="1:9" s="1" customFormat="1" ht="47.25" x14ac:dyDescent="0.25">
      <c r="A39" s="35" t="s">
        <v>62</v>
      </c>
      <c r="B39" s="36"/>
      <c r="C39" s="9" t="s">
        <v>63</v>
      </c>
      <c r="D39" s="4"/>
      <c r="E39" s="4"/>
      <c r="F39" s="4">
        <v>306115.12783000001</v>
      </c>
      <c r="G39" s="4">
        <v>1415683.3275299999</v>
      </c>
      <c r="H39" s="4">
        <v>1415683.3275299999</v>
      </c>
      <c r="I39" s="4">
        <v>1851524.22037</v>
      </c>
    </row>
    <row r="40" spans="1:9" s="1" customFormat="1" ht="31.5" x14ac:dyDescent="0.25">
      <c r="A40" s="35" t="s">
        <v>171</v>
      </c>
      <c r="B40" s="36"/>
      <c r="C40" s="9" t="s">
        <v>170</v>
      </c>
      <c r="D40" s="4"/>
      <c r="E40" s="4"/>
      <c r="F40" s="4"/>
      <c r="G40" s="4"/>
      <c r="H40" s="4"/>
      <c r="I40" s="4">
        <v>15377.81934</v>
      </c>
    </row>
    <row r="41" spans="1:9" s="1" customFormat="1" ht="31.5" x14ac:dyDescent="0.25">
      <c r="A41" s="35" t="s">
        <v>64</v>
      </c>
      <c r="B41" s="36"/>
      <c r="C41" s="9" t="s">
        <v>65</v>
      </c>
      <c r="D41" s="4"/>
      <c r="E41" s="4">
        <v>9502390.4470000006</v>
      </c>
      <c r="F41" s="4">
        <v>9502390.4470000006</v>
      </c>
      <c r="G41" s="4">
        <v>9502390.4470000006</v>
      </c>
      <c r="H41" s="4">
        <v>9502390.4470000006</v>
      </c>
      <c r="I41" s="4">
        <v>9502390.4470000006</v>
      </c>
    </row>
    <row r="42" spans="1:9" s="1" customFormat="1" ht="144.75" customHeight="1" x14ac:dyDescent="0.25">
      <c r="A42" s="35" t="s">
        <v>66</v>
      </c>
      <c r="B42" s="36"/>
      <c r="C42" s="9" t="s">
        <v>67</v>
      </c>
      <c r="D42" s="4"/>
      <c r="E42" s="4"/>
      <c r="F42" s="4"/>
      <c r="G42" s="4"/>
      <c r="H42" s="4"/>
      <c r="I42" s="4">
        <v>328120.86426</v>
      </c>
    </row>
    <row r="43" spans="1:9" s="1" customFormat="1" ht="78.75" x14ac:dyDescent="0.25">
      <c r="A43" s="35" t="s">
        <v>68</v>
      </c>
      <c r="B43" s="36"/>
      <c r="C43" s="9" t="s">
        <v>69</v>
      </c>
      <c r="D43" s="4"/>
      <c r="E43" s="4">
        <v>-6003.2373699999998</v>
      </c>
      <c r="F43" s="4">
        <v>-6003.2373699999998</v>
      </c>
      <c r="G43" s="4">
        <v>-6003.2373699999998</v>
      </c>
      <c r="H43" s="4">
        <v>-6003.2373699999998</v>
      </c>
      <c r="I43" s="4">
        <v>-73818.275970000002</v>
      </c>
    </row>
    <row r="44" spans="1:9" s="1" customFormat="1" ht="15.75" x14ac:dyDescent="0.25">
      <c r="A44" s="37"/>
      <c r="B44" s="38"/>
      <c r="C44" s="18" t="s">
        <v>70</v>
      </c>
      <c r="D44" s="5">
        <f t="shared" ref="D44:I44" si="7">D7+D33</f>
        <v>92210548.902999997</v>
      </c>
      <c r="E44" s="5">
        <f t="shared" si="7"/>
        <v>111225839.69263001</v>
      </c>
      <c r="F44" s="5">
        <f t="shared" si="7"/>
        <v>113326831.85782</v>
      </c>
      <c r="G44" s="5">
        <f t="shared" si="7"/>
        <v>117073908.40573001</v>
      </c>
      <c r="H44" s="5">
        <f t="shared" si="7"/>
        <v>117487536.50573</v>
      </c>
      <c r="I44" s="5">
        <f t="shared" si="7"/>
        <v>117641349.57483</v>
      </c>
    </row>
    <row r="45" spans="1:9" s="1" customFormat="1" ht="15.75" x14ac:dyDescent="0.25">
      <c r="A45" s="39" t="s">
        <v>163</v>
      </c>
      <c r="B45" s="40"/>
      <c r="C45" s="40"/>
      <c r="D45" s="40"/>
      <c r="E45" s="40"/>
      <c r="F45" s="40"/>
      <c r="G45" s="40"/>
      <c r="H45" s="40"/>
      <c r="I45" s="40"/>
    </row>
    <row r="46" spans="1:9" s="1" customFormat="1" ht="15.75" x14ac:dyDescent="0.25">
      <c r="A46" s="19" t="s">
        <v>149</v>
      </c>
      <c r="B46" s="20"/>
      <c r="C46" s="21" t="s">
        <v>71</v>
      </c>
      <c r="D46" s="12">
        <f>SUM(D47:D54)</f>
        <v>9370278.6920699999</v>
      </c>
      <c r="E46" s="12">
        <f t="shared" ref="E46" si="8">SUM(E47:E54)</f>
        <v>7191632.4332699999</v>
      </c>
      <c r="F46" s="12">
        <f t="shared" ref="F46:G46" si="9">SUM(F47:F54)</f>
        <v>7239100.3572000004</v>
      </c>
      <c r="G46" s="12">
        <f t="shared" si="9"/>
        <v>9654017.1540399995</v>
      </c>
      <c r="H46" s="12">
        <f t="shared" ref="H46" si="10">SUM(H47:H54)</f>
        <v>9333645.2540399991</v>
      </c>
      <c r="I46" s="12">
        <f t="shared" ref="I46" si="11">SUM(I47:I54)</f>
        <v>9378083.4953600001</v>
      </c>
    </row>
    <row r="47" spans="1:9" s="1" customFormat="1" ht="47.25" customHeight="1" x14ac:dyDescent="0.25">
      <c r="A47" s="14" t="s">
        <v>149</v>
      </c>
      <c r="B47" s="15" t="s">
        <v>150</v>
      </c>
      <c r="C47" s="22" t="s">
        <v>72</v>
      </c>
      <c r="D47" s="122">
        <v>16467</v>
      </c>
      <c r="E47" s="53">
        <v>16467</v>
      </c>
      <c r="F47" s="67">
        <v>16467</v>
      </c>
      <c r="G47" s="81">
        <v>16467</v>
      </c>
      <c r="H47" s="95">
        <v>16467</v>
      </c>
      <c r="I47" s="109">
        <v>11334.621999999999</v>
      </c>
    </row>
    <row r="48" spans="1:9" s="1" customFormat="1" ht="63" customHeight="1" x14ac:dyDescent="0.25">
      <c r="A48" s="14" t="s">
        <v>149</v>
      </c>
      <c r="B48" s="15" t="s">
        <v>151</v>
      </c>
      <c r="C48" s="22" t="s">
        <v>73</v>
      </c>
      <c r="D48" s="122">
        <v>368405.6</v>
      </c>
      <c r="E48" s="53">
        <v>368497.54</v>
      </c>
      <c r="F48" s="67">
        <v>368497.54</v>
      </c>
      <c r="G48" s="81">
        <v>368497.54</v>
      </c>
      <c r="H48" s="95">
        <v>368497.54</v>
      </c>
      <c r="I48" s="109">
        <v>361643.27</v>
      </c>
    </row>
    <row r="49" spans="1:9" s="1" customFormat="1" ht="78.75" customHeight="1" x14ac:dyDescent="0.25">
      <c r="A49" s="14" t="s">
        <v>149</v>
      </c>
      <c r="B49" s="15" t="s">
        <v>152</v>
      </c>
      <c r="C49" s="22" t="s">
        <v>74</v>
      </c>
      <c r="D49" s="122">
        <v>762607.9</v>
      </c>
      <c r="E49" s="53">
        <v>762607.9</v>
      </c>
      <c r="F49" s="67">
        <v>762607.9</v>
      </c>
      <c r="G49" s="81">
        <v>828876.27605999995</v>
      </c>
      <c r="H49" s="95">
        <v>828876.27605999995</v>
      </c>
      <c r="I49" s="109">
        <v>845796.12311000004</v>
      </c>
    </row>
    <row r="50" spans="1:9" s="1" customFormat="1" ht="15.75" customHeight="1" x14ac:dyDescent="0.25">
      <c r="A50" s="14" t="s">
        <v>149</v>
      </c>
      <c r="B50" s="15" t="s">
        <v>153</v>
      </c>
      <c r="C50" s="22" t="s">
        <v>75</v>
      </c>
      <c r="D50" s="122">
        <v>402146.54</v>
      </c>
      <c r="E50" s="53">
        <v>401798.38</v>
      </c>
      <c r="F50" s="67">
        <v>401798.38</v>
      </c>
      <c r="G50" s="81">
        <v>408697.18</v>
      </c>
      <c r="H50" s="95">
        <v>408697.18</v>
      </c>
      <c r="I50" s="109">
        <v>409476.13500000001</v>
      </c>
    </row>
    <row r="51" spans="1:9" ht="63" customHeight="1" x14ac:dyDescent="0.25">
      <c r="A51" s="14" t="s">
        <v>149</v>
      </c>
      <c r="B51" s="15" t="s">
        <v>154</v>
      </c>
      <c r="C51" s="22" t="s">
        <v>76</v>
      </c>
      <c r="D51" s="122">
        <v>283896.8</v>
      </c>
      <c r="E51" s="53">
        <v>287973.87</v>
      </c>
      <c r="F51" s="67">
        <v>287978.87</v>
      </c>
      <c r="G51" s="81">
        <v>287978.87</v>
      </c>
      <c r="H51" s="95">
        <v>287978.87</v>
      </c>
      <c r="I51" s="109">
        <v>276250.0441</v>
      </c>
    </row>
    <row r="52" spans="1:9" ht="31.5" customHeight="1" x14ac:dyDescent="0.25">
      <c r="A52" s="14" t="s">
        <v>149</v>
      </c>
      <c r="B52" s="15" t="s">
        <v>155</v>
      </c>
      <c r="C52" s="22" t="s">
        <v>77</v>
      </c>
      <c r="D52" s="122">
        <v>90903.4</v>
      </c>
      <c r="E52" s="53">
        <v>90903.4</v>
      </c>
      <c r="F52" s="67">
        <v>90903.4</v>
      </c>
      <c r="G52" s="81">
        <v>92762.884000000005</v>
      </c>
      <c r="H52" s="95">
        <v>92762.884000000005</v>
      </c>
      <c r="I52" s="109">
        <v>93126.382310000001</v>
      </c>
    </row>
    <row r="53" spans="1:9" ht="15.75" customHeight="1" x14ac:dyDescent="0.25">
      <c r="A53" s="14" t="s">
        <v>149</v>
      </c>
      <c r="B53" s="15" t="s">
        <v>156</v>
      </c>
      <c r="C53" s="22" t="s">
        <v>78</v>
      </c>
      <c r="D53" s="122">
        <v>1900000</v>
      </c>
      <c r="E53" s="53">
        <v>1900843.73242</v>
      </c>
      <c r="F53" s="67">
        <v>1947220.6500299999</v>
      </c>
      <c r="G53" s="81">
        <v>2252329.8343699998</v>
      </c>
      <c r="H53" s="95">
        <v>2252329.8343699998</v>
      </c>
      <c r="I53" s="109">
        <v>2715063.5468700002</v>
      </c>
    </row>
    <row r="54" spans="1:9" ht="15.75" customHeight="1" x14ac:dyDescent="0.25">
      <c r="A54" s="14" t="s">
        <v>149</v>
      </c>
      <c r="B54" s="15" t="s">
        <v>157</v>
      </c>
      <c r="C54" s="22" t="s">
        <v>79</v>
      </c>
      <c r="D54" s="122">
        <v>5545851.4520699997</v>
      </c>
      <c r="E54" s="53">
        <v>3362540.6108499998</v>
      </c>
      <c r="F54" s="67">
        <v>3363626.61717</v>
      </c>
      <c r="G54" s="81">
        <v>5398407.5696099997</v>
      </c>
      <c r="H54" s="95">
        <v>5078035.6696100002</v>
      </c>
      <c r="I54" s="109">
        <v>4665393.3719699997</v>
      </c>
    </row>
    <row r="55" spans="1:9" ht="15.75" x14ac:dyDescent="0.25">
      <c r="A55" s="23" t="s">
        <v>150</v>
      </c>
      <c r="B55" s="15"/>
      <c r="C55" s="21" t="s">
        <v>80</v>
      </c>
      <c r="D55" s="12">
        <f>D56+D57</f>
        <v>22486.2</v>
      </c>
      <c r="E55" s="12">
        <f t="shared" ref="E55:I55" si="12">E56+E57</f>
        <v>22486.2</v>
      </c>
      <c r="F55" s="12">
        <f t="shared" si="12"/>
        <v>22486.2</v>
      </c>
      <c r="G55" s="12">
        <f t="shared" si="12"/>
        <v>22011.200000000001</v>
      </c>
      <c r="H55" s="12">
        <f t="shared" si="12"/>
        <v>22011.200000000001</v>
      </c>
      <c r="I55" s="12">
        <f t="shared" si="12"/>
        <v>27136.605000000003</v>
      </c>
    </row>
    <row r="56" spans="1:9" ht="31.5" customHeight="1" x14ac:dyDescent="0.25">
      <c r="A56" s="14" t="s">
        <v>150</v>
      </c>
      <c r="B56" s="15" t="s">
        <v>151</v>
      </c>
      <c r="C56" s="22" t="s">
        <v>81</v>
      </c>
      <c r="D56" s="122">
        <v>17952.400000000001</v>
      </c>
      <c r="E56" s="54">
        <v>17952.400000000001</v>
      </c>
      <c r="F56" s="68">
        <v>17952.400000000001</v>
      </c>
      <c r="G56" s="82">
        <v>17952.400000000001</v>
      </c>
      <c r="H56" s="96">
        <v>17952.400000000001</v>
      </c>
      <c r="I56" s="110">
        <v>25952.400000000001</v>
      </c>
    </row>
    <row r="57" spans="1:9" ht="31.5" customHeight="1" x14ac:dyDescent="0.25">
      <c r="A57" s="14" t="s">
        <v>150</v>
      </c>
      <c r="B57" s="15" t="s">
        <v>158</v>
      </c>
      <c r="C57" s="22" t="s">
        <v>82</v>
      </c>
      <c r="D57" s="122">
        <v>4533.8</v>
      </c>
      <c r="E57" s="54">
        <v>4533.8</v>
      </c>
      <c r="F57" s="68">
        <v>4533.8</v>
      </c>
      <c r="G57" s="82">
        <v>4058.8</v>
      </c>
      <c r="H57" s="96">
        <v>4058.8</v>
      </c>
      <c r="I57" s="110">
        <v>1184.2049999999999</v>
      </c>
    </row>
    <row r="58" spans="1:9" ht="31.5" x14ac:dyDescent="0.25">
      <c r="A58" s="23" t="s">
        <v>151</v>
      </c>
      <c r="B58" s="15"/>
      <c r="C58" s="21" t="s">
        <v>83</v>
      </c>
      <c r="D58" s="12">
        <f>SUM(D59:D63)</f>
        <v>1824216.28</v>
      </c>
      <c r="E58" s="12">
        <f t="shared" ref="E58:I58" si="13">SUM(E59:E63)</f>
        <v>1920702.78</v>
      </c>
      <c r="F58" s="12">
        <f t="shared" si="13"/>
        <v>1919095.5127600001</v>
      </c>
      <c r="G58" s="12">
        <f t="shared" si="13"/>
        <v>1911982.7722699998</v>
      </c>
      <c r="H58" s="12">
        <f t="shared" si="13"/>
        <v>1911982.7722699998</v>
      </c>
      <c r="I58" s="12">
        <f t="shared" si="13"/>
        <v>1856850.5539099998</v>
      </c>
    </row>
    <row r="59" spans="1:9" ht="15.75" customHeight="1" x14ac:dyDescent="0.25">
      <c r="A59" s="14" t="s">
        <v>151</v>
      </c>
      <c r="B59" s="15" t="s">
        <v>152</v>
      </c>
      <c r="C59" s="22" t="s">
        <v>84</v>
      </c>
      <c r="D59" s="122">
        <v>67257.600000000006</v>
      </c>
      <c r="E59" s="55">
        <v>67257.600000000006</v>
      </c>
      <c r="F59" s="69">
        <v>72522.001999999993</v>
      </c>
      <c r="G59" s="83">
        <v>70128.159740000003</v>
      </c>
      <c r="H59" s="97">
        <v>70128.159740000003</v>
      </c>
      <c r="I59" s="111">
        <v>66345.914969999998</v>
      </c>
    </row>
    <row r="60" spans="1:9" ht="63" x14ac:dyDescent="0.25">
      <c r="A60" s="14" t="s">
        <v>151</v>
      </c>
      <c r="B60" s="15" t="s">
        <v>158</v>
      </c>
      <c r="C60" s="22" t="s">
        <v>85</v>
      </c>
      <c r="D60" s="122">
        <v>252635.61</v>
      </c>
      <c r="E60" s="55">
        <v>252635.61</v>
      </c>
      <c r="F60" s="69">
        <v>252635.61</v>
      </c>
      <c r="G60" s="83">
        <v>255535.61</v>
      </c>
      <c r="H60" s="97">
        <v>255535.61</v>
      </c>
      <c r="I60" s="111">
        <v>251230.61</v>
      </c>
    </row>
    <row r="61" spans="1:9" ht="15.75" x14ac:dyDescent="0.25">
      <c r="A61" s="14" t="s">
        <v>151</v>
      </c>
      <c r="B61" s="15" t="s">
        <v>159</v>
      </c>
      <c r="C61" s="22" t="s">
        <v>86</v>
      </c>
      <c r="D61" s="122">
        <v>1494284.78</v>
      </c>
      <c r="E61" s="55">
        <v>1590771.28</v>
      </c>
      <c r="F61" s="69">
        <v>1583900.8102800001</v>
      </c>
      <c r="G61" s="83">
        <v>1575411.9120499999</v>
      </c>
      <c r="H61" s="97">
        <v>1575411.9120499999</v>
      </c>
      <c r="I61" s="111">
        <v>1529119.7384599999</v>
      </c>
    </row>
    <row r="62" spans="1:9" ht="15.75" x14ac:dyDescent="0.25">
      <c r="A62" s="14" t="s">
        <v>151</v>
      </c>
      <c r="B62" s="15" t="s">
        <v>156</v>
      </c>
      <c r="C62" s="22" t="s">
        <v>87</v>
      </c>
      <c r="D62" s="122">
        <v>4566.09</v>
      </c>
      <c r="E62" s="55">
        <v>4566.09</v>
      </c>
      <c r="F62" s="69">
        <v>4564.89048</v>
      </c>
      <c r="G62" s="83">
        <v>4564.89048</v>
      </c>
      <c r="H62" s="97">
        <v>4564.89048</v>
      </c>
      <c r="I62" s="111">
        <v>3708.9904799999999</v>
      </c>
    </row>
    <row r="63" spans="1:9" ht="47.25" x14ac:dyDescent="0.25">
      <c r="A63" s="14" t="s">
        <v>151</v>
      </c>
      <c r="B63" s="15" t="s">
        <v>160</v>
      </c>
      <c r="C63" s="22" t="s">
        <v>88</v>
      </c>
      <c r="D63" s="122">
        <v>5472.2</v>
      </c>
      <c r="E63" s="55">
        <v>5472.2</v>
      </c>
      <c r="F63" s="69">
        <v>5472.2</v>
      </c>
      <c r="G63" s="83">
        <v>6342.2</v>
      </c>
      <c r="H63" s="97">
        <v>6342.2</v>
      </c>
      <c r="I63" s="111">
        <v>6445.3</v>
      </c>
    </row>
    <row r="64" spans="1:9" ht="15.75" x14ac:dyDescent="0.25">
      <c r="A64" s="23" t="s">
        <v>152</v>
      </c>
      <c r="B64" s="15"/>
      <c r="C64" s="21" t="s">
        <v>89</v>
      </c>
      <c r="D64" s="12">
        <f>SUM(D65:D75)</f>
        <v>15093928.349489998</v>
      </c>
      <c r="E64" s="12">
        <f>SUM(E65:E75)</f>
        <v>30355863.327689998</v>
      </c>
      <c r="F64" s="12">
        <f>SUM(F65:F75)</f>
        <v>30318367.976939999</v>
      </c>
      <c r="G64" s="12">
        <f>SUM(G65:G75)</f>
        <v>30242183.443629999</v>
      </c>
      <c r="H64" s="12">
        <f>SUM(H65:H75)</f>
        <v>30242183.443629999</v>
      </c>
      <c r="I64" s="12">
        <f>SUM(I65:I75)</f>
        <v>31646517.927340001</v>
      </c>
    </row>
    <row r="65" spans="1:9" ht="15.75" x14ac:dyDescent="0.25">
      <c r="A65" s="14" t="s">
        <v>152</v>
      </c>
      <c r="B65" s="15" t="s">
        <v>149</v>
      </c>
      <c r="C65" s="22" t="s">
        <v>90</v>
      </c>
      <c r="D65" s="122">
        <v>1162412.7756699999</v>
      </c>
      <c r="E65" s="56">
        <v>1167997.8130399999</v>
      </c>
      <c r="F65" s="70">
        <v>1151523.64539</v>
      </c>
      <c r="G65" s="84">
        <v>1142758.2358599999</v>
      </c>
      <c r="H65" s="98">
        <v>1142758.2358599999</v>
      </c>
      <c r="I65" s="112">
        <v>1117106.4829599999</v>
      </c>
    </row>
    <row r="66" spans="1:9" ht="15.75" x14ac:dyDescent="0.25">
      <c r="A66" s="14" t="s">
        <v>152</v>
      </c>
      <c r="B66" s="15" t="s">
        <v>150</v>
      </c>
      <c r="C66" s="22" t="s">
        <v>91</v>
      </c>
      <c r="D66" s="122">
        <v>1502736.2789499999</v>
      </c>
      <c r="E66" s="56">
        <v>15145466.375320001</v>
      </c>
      <c r="F66" s="70">
        <v>14966186.75701</v>
      </c>
      <c r="G66" s="84">
        <v>14966186.75701</v>
      </c>
      <c r="H66" s="98">
        <v>14966186.75701</v>
      </c>
      <c r="I66" s="112">
        <v>15426458.077260001</v>
      </c>
    </row>
    <row r="67" spans="1:9" ht="31.5" x14ac:dyDescent="0.25">
      <c r="A67" s="14" t="s">
        <v>152</v>
      </c>
      <c r="B67" s="15" t="s">
        <v>152</v>
      </c>
      <c r="C67" s="22" t="s">
        <v>92</v>
      </c>
      <c r="D67" s="122">
        <v>2796.7</v>
      </c>
      <c r="E67" s="56">
        <v>2796.7</v>
      </c>
      <c r="F67" s="70">
        <v>2796.7</v>
      </c>
      <c r="G67" s="84">
        <v>2796.7</v>
      </c>
      <c r="H67" s="98">
        <v>2796.7</v>
      </c>
      <c r="I67" s="112">
        <v>2236.6999999999998</v>
      </c>
    </row>
    <row r="68" spans="1:9" ht="15.75" x14ac:dyDescent="0.25">
      <c r="A68" s="14" t="s">
        <v>152</v>
      </c>
      <c r="B68" s="15" t="s">
        <v>153</v>
      </c>
      <c r="C68" s="22" t="s">
        <v>93</v>
      </c>
      <c r="D68" s="122">
        <v>2097074.53859</v>
      </c>
      <c r="E68" s="56">
        <v>2094357.1385900001</v>
      </c>
      <c r="F68" s="70">
        <v>2150439.8870799998</v>
      </c>
      <c r="G68" s="84">
        <v>2029087.2156499999</v>
      </c>
      <c r="H68" s="98">
        <v>2029087.2156499999</v>
      </c>
      <c r="I68" s="112">
        <v>1988396.7361600001</v>
      </c>
    </row>
    <row r="69" spans="1:9" ht="15.75" x14ac:dyDescent="0.25">
      <c r="A69" s="14" t="s">
        <v>152</v>
      </c>
      <c r="B69" s="15" t="s">
        <v>154</v>
      </c>
      <c r="C69" s="22" t="s">
        <v>94</v>
      </c>
      <c r="D69" s="122">
        <v>38948.531329999998</v>
      </c>
      <c r="E69" s="56">
        <v>38948.531329999998</v>
      </c>
      <c r="F69" s="70">
        <v>38575.198129999997</v>
      </c>
      <c r="G69" s="84">
        <v>40368.680630000003</v>
      </c>
      <c r="H69" s="98">
        <v>40368.680630000003</v>
      </c>
      <c r="I69" s="112">
        <v>40368.680630000003</v>
      </c>
    </row>
    <row r="70" spans="1:9" ht="15.75" x14ac:dyDescent="0.25">
      <c r="A70" s="14" t="s">
        <v>152</v>
      </c>
      <c r="B70" s="15" t="s">
        <v>155</v>
      </c>
      <c r="C70" s="22" t="s">
        <v>95</v>
      </c>
      <c r="D70" s="122">
        <v>189188.57</v>
      </c>
      <c r="E70" s="56">
        <v>601501.47</v>
      </c>
      <c r="F70" s="70">
        <v>600844.42726999999</v>
      </c>
      <c r="G70" s="84">
        <v>632809.00269999995</v>
      </c>
      <c r="H70" s="98">
        <v>632809.00269999995</v>
      </c>
      <c r="I70" s="112">
        <v>594476.08450999996</v>
      </c>
    </row>
    <row r="71" spans="1:9" ht="15.75" x14ac:dyDescent="0.25">
      <c r="A71" s="14" t="s">
        <v>152</v>
      </c>
      <c r="B71" s="15" t="s">
        <v>161</v>
      </c>
      <c r="C71" s="22" t="s">
        <v>96</v>
      </c>
      <c r="D71" s="122">
        <v>2847288.7</v>
      </c>
      <c r="E71" s="56">
        <v>2568288.7000000002</v>
      </c>
      <c r="F71" s="70">
        <v>2467938.9594899998</v>
      </c>
      <c r="G71" s="84">
        <v>2432312.5551300002</v>
      </c>
      <c r="H71" s="98">
        <v>2432312.5551300002</v>
      </c>
      <c r="I71" s="112">
        <v>2419426.8557600002</v>
      </c>
    </row>
    <row r="72" spans="1:9" ht="15.75" x14ac:dyDescent="0.25">
      <c r="A72" s="14" t="s">
        <v>152</v>
      </c>
      <c r="B72" s="15" t="s">
        <v>158</v>
      </c>
      <c r="C72" s="22" t="s">
        <v>97</v>
      </c>
      <c r="D72" s="122">
        <v>5083294.4674399998</v>
      </c>
      <c r="E72" s="56">
        <v>6566267.8674400002</v>
      </c>
      <c r="F72" s="70">
        <v>6736678.6889500003</v>
      </c>
      <c r="G72" s="84">
        <v>7397194.8024500003</v>
      </c>
      <c r="H72" s="98">
        <v>7397194.8024500003</v>
      </c>
      <c r="I72" s="112">
        <v>8445830.3582300004</v>
      </c>
    </row>
    <row r="73" spans="1:9" ht="15.75" x14ac:dyDescent="0.25">
      <c r="A73" s="14" t="s">
        <v>152</v>
      </c>
      <c r="B73" s="15" t="s">
        <v>159</v>
      </c>
      <c r="C73" s="22" t="s">
        <v>98</v>
      </c>
      <c r="D73" s="122">
        <v>588289.12</v>
      </c>
      <c r="E73" s="56">
        <v>593289.12</v>
      </c>
      <c r="F73" s="70">
        <v>620941.18469999998</v>
      </c>
      <c r="G73" s="84">
        <v>680692.52431000001</v>
      </c>
      <c r="H73" s="98">
        <v>680692.52431000001</v>
      </c>
      <c r="I73" s="112">
        <v>685768.57368000003</v>
      </c>
    </row>
    <row r="74" spans="1:9" ht="31.5" x14ac:dyDescent="0.25">
      <c r="A74" s="14" t="s">
        <v>152</v>
      </c>
      <c r="B74" s="15" t="s">
        <v>156</v>
      </c>
      <c r="C74" s="22" t="s">
        <v>99</v>
      </c>
      <c r="D74" s="122"/>
      <c r="E74" s="122"/>
    </row>
    <row r="75" spans="1:9" ht="31.5" x14ac:dyDescent="0.25">
      <c r="A75" s="14" t="s">
        <v>152</v>
      </c>
      <c r="B75" s="15" t="s">
        <v>162</v>
      </c>
      <c r="C75" s="22" t="s">
        <v>100</v>
      </c>
      <c r="D75" s="122">
        <v>1581898.6675100001</v>
      </c>
      <c r="E75" s="122">
        <v>1576949.61197</v>
      </c>
      <c r="F75" s="122">
        <v>1582442.52892</v>
      </c>
      <c r="G75" s="122">
        <v>917976.96988999995</v>
      </c>
      <c r="H75" s="122">
        <v>917976.96988999995</v>
      </c>
      <c r="I75" s="122">
        <v>926449.37815</v>
      </c>
    </row>
    <row r="76" spans="1:9" ht="15.75" x14ac:dyDescent="0.25">
      <c r="A76" s="23" t="s">
        <v>153</v>
      </c>
      <c r="B76" s="15"/>
      <c r="C76" s="21" t="s">
        <v>101</v>
      </c>
      <c r="D76" s="12">
        <f>SUM(D77:D80)</f>
        <v>9896454.3892299999</v>
      </c>
      <c r="E76" s="12">
        <f t="shared" ref="E76:I76" si="14">SUM(E77:E80)</f>
        <v>17119431.056460001</v>
      </c>
      <c r="F76" s="12">
        <f t="shared" si="14"/>
        <v>18007446.41714</v>
      </c>
      <c r="G76" s="12">
        <f t="shared" si="14"/>
        <v>18183297.890459999</v>
      </c>
      <c r="H76" s="12">
        <f t="shared" si="14"/>
        <v>18917297.890459999</v>
      </c>
      <c r="I76" s="12">
        <f t="shared" si="14"/>
        <v>18525627.137060001</v>
      </c>
    </row>
    <row r="77" spans="1:9" ht="15.75" x14ac:dyDescent="0.25">
      <c r="A77" s="14" t="s">
        <v>153</v>
      </c>
      <c r="B77" s="15" t="s">
        <v>149</v>
      </c>
      <c r="C77" s="22" t="s">
        <v>102</v>
      </c>
      <c r="D77" s="122">
        <v>818374.36569000001</v>
      </c>
      <c r="E77" s="57">
        <v>1272590.88154</v>
      </c>
      <c r="F77" s="71">
        <v>1547747.68811</v>
      </c>
      <c r="G77" s="85">
        <v>2728610.0836399999</v>
      </c>
      <c r="H77" s="99">
        <v>2728610.0836399999</v>
      </c>
      <c r="I77" s="113">
        <v>2894482.3981699999</v>
      </c>
    </row>
    <row r="78" spans="1:9" ht="15.75" x14ac:dyDescent="0.25">
      <c r="A78" s="14" t="s">
        <v>153</v>
      </c>
      <c r="B78" s="15" t="s">
        <v>150</v>
      </c>
      <c r="C78" s="22" t="s">
        <v>103</v>
      </c>
      <c r="D78" s="122">
        <v>8497291.8970299996</v>
      </c>
      <c r="E78" s="57">
        <v>14201534.18041</v>
      </c>
      <c r="F78" s="71">
        <v>14805815.47538</v>
      </c>
      <c r="G78" s="85">
        <v>13528873.54934</v>
      </c>
      <c r="H78" s="99">
        <v>14262873.54934</v>
      </c>
      <c r="I78" s="113">
        <v>13705430.119650001</v>
      </c>
    </row>
    <row r="79" spans="1:9" ht="15.75" x14ac:dyDescent="0.25">
      <c r="A79" s="14" t="s">
        <v>153</v>
      </c>
      <c r="B79" s="15" t="s">
        <v>151</v>
      </c>
      <c r="C79" s="22" t="s">
        <v>104</v>
      </c>
      <c r="D79" s="122">
        <v>149746.65151</v>
      </c>
      <c r="E79" s="57">
        <v>1056176.65151</v>
      </c>
      <c r="F79" s="71">
        <v>1225209.21061</v>
      </c>
      <c r="G79" s="85">
        <v>1494549.99881</v>
      </c>
      <c r="H79" s="99">
        <v>1494549.99881</v>
      </c>
      <c r="I79" s="113">
        <v>1494520.19881</v>
      </c>
    </row>
    <row r="80" spans="1:9" ht="31.5" x14ac:dyDescent="0.25">
      <c r="A80" s="14" t="s">
        <v>153</v>
      </c>
      <c r="B80" s="15" t="s">
        <v>153</v>
      </c>
      <c r="C80" s="22" t="s">
        <v>105</v>
      </c>
      <c r="D80" s="122">
        <v>431041.47499999998</v>
      </c>
      <c r="E80" s="57">
        <v>589129.34299999999</v>
      </c>
      <c r="F80" s="71">
        <v>428674.04304000002</v>
      </c>
      <c r="G80" s="85">
        <v>431264.25867000001</v>
      </c>
      <c r="H80" s="99">
        <v>431264.25867000001</v>
      </c>
      <c r="I80" s="113">
        <v>431194.42043</v>
      </c>
    </row>
    <row r="81" spans="1:9" ht="15.75" x14ac:dyDescent="0.25">
      <c r="A81" s="23" t="s">
        <v>154</v>
      </c>
      <c r="B81" s="15"/>
      <c r="C81" s="21" t="s">
        <v>106</v>
      </c>
      <c r="D81" s="12">
        <f>SUM(D82:D84)</f>
        <v>637487.69999999995</v>
      </c>
      <c r="E81" s="12">
        <f t="shared" ref="E81:I81" si="15">SUM(E82:E84)</f>
        <v>721389.41999999993</v>
      </c>
      <c r="F81" s="12">
        <f t="shared" si="15"/>
        <v>721344.41999999993</v>
      </c>
      <c r="G81" s="12">
        <f t="shared" si="15"/>
        <v>709725.23086000001</v>
      </c>
      <c r="H81" s="12">
        <f t="shared" si="15"/>
        <v>709725.23086000001</v>
      </c>
      <c r="I81" s="12">
        <f t="shared" si="15"/>
        <v>701924.20433999994</v>
      </c>
    </row>
    <row r="82" spans="1:9" ht="31.5" x14ac:dyDescent="0.25">
      <c r="A82" s="14" t="s">
        <v>154</v>
      </c>
      <c r="B82" s="15" t="s">
        <v>151</v>
      </c>
      <c r="C82" s="22" t="s">
        <v>107</v>
      </c>
      <c r="D82" s="122">
        <v>202819.4</v>
      </c>
      <c r="E82" s="58">
        <v>214819.4</v>
      </c>
      <c r="F82" s="72">
        <v>214704.5</v>
      </c>
      <c r="G82" s="86">
        <v>197595.31086</v>
      </c>
      <c r="H82" s="100">
        <v>197595.31086</v>
      </c>
      <c r="I82" s="114">
        <v>189769.41863999999</v>
      </c>
    </row>
    <row r="83" spans="1:9" ht="31.5" x14ac:dyDescent="0.25">
      <c r="A83" s="14" t="s">
        <v>154</v>
      </c>
      <c r="B83" s="15" t="s">
        <v>152</v>
      </c>
      <c r="C83" s="22" t="s">
        <v>108</v>
      </c>
      <c r="D83" s="122">
        <v>133.6</v>
      </c>
      <c r="E83" s="58">
        <v>133.6</v>
      </c>
      <c r="F83" s="72">
        <v>203.5</v>
      </c>
      <c r="G83" s="86">
        <v>12153.5</v>
      </c>
      <c r="H83" s="100">
        <v>12153.5</v>
      </c>
      <c r="I83" s="114">
        <v>5203.5</v>
      </c>
    </row>
    <row r="84" spans="1:9" ht="31.5" x14ac:dyDescent="0.25">
      <c r="A84" s="14" t="s">
        <v>154</v>
      </c>
      <c r="B84" s="15" t="s">
        <v>153</v>
      </c>
      <c r="C84" s="22" t="s">
        <v>109</v>
      </c>
      <c r="D84" s="122">
        <v>434534.7</v>
      </c>
      <c r="E84" s="58">
        <v>506436.42</v>
      </c>
      <c r="F84" s="72">
        <v>506436.42</v>
      </c>
      <c r="G84" s="86">
        <v>499976.42</v>
      </c>
      <c r="H84" s="100">
        <v>499976.42</v>
      </c>
      <c r="I84" s="114">
        <v>506951.28570000001</v>
      </c>
    </row>
    <row r="85" spans="1:9" ht="15.75" x14ac:dyDescent="0.25">
      <c r="A85" s="23" t="s">
        <v>155</v>
      </c>
      <c r="B85" s="15"/>
      <c r="C85" s="21" t="s">
        <v>110</v>
      </c>
      <c r="D85" s="12">
        <f>SUM(D86:D93)</f>
        <v>18468288.805859998</v>
      </c>
      <c r="E85" s="12">
        <f t="shared" ref="E85:I85" si="16">SUM(E86:E93)</f>
        <v>18759774.185560003</v>
      </c>
      <c r="F85" s="12">
        <f t="shared" si="16"/>
        <v>18730738.359960001</v>
      </c>
      <c r="G85" s="12">
        <f t="shared" si="16"/>
        <v>19158387.365600001</v>
      </c>
      <c r="H85" s="12">
        <f t="shared" si="16"/>
        <v>19158387.365600001</v>
      </c>
      <c r="I85" s="12">
        <f t="shared" si="16"/>
        <v>19302754.338180002</v>
      </c>
    </row>
    <row r="86" spans="1:9" ht="15.75" x14ac:dyDescent="0.25">
      <c r="A86" s="14" t="s">
        <v>155</v>
      </c>
      <c r="B86" s="15" t="s">
        <v>149</v>
      </c>
      <c r="C86" s="22" t="s">
        <v>111</v>
      </c>
      <c r="D86" s="122">
        <v>4389020.7699999996</v>
      </c>
      <c r="E86" s="59">
        <v>4391923.0120000001</v>
      </c>
      <c r="F86" s="73">
        <v>4402452.9330000002</v>
      </c>
      <c r="G86" s="87">
        <v>4545243.9466300001</v>
      </c>
      <c r="H86" s="101">
        <v>4545243.9466300001</v>
      </c>
      <c r="I86" s="115">
        <v>4532008.0385800004</v>
      </c>
    </row>
    <row r="87" spans="1:9" ht="15.75" x14ac:dyDescent="0.25">
      <c r="A87" s="14" t="s">
        <v>155</v>
      </c>
      <c r="B87" s="15" t="s">
        <v>150</v>
      </c>
      <c r="C87" s="22" t="s">
        <v>112</v>
      </c>
      <c r="D87" s="122">
        <v>9773225.0890299994</v>
      </c>
      <c r="E87" s="59">
        <v>9989750.4623700008</v>
      </c>
      <c r="F87" s="73">
        <v>9986292.9733700007</v>
      </c>
      <c r="G87" s="87">
        <v>10186819.236439999</v>
      </c>
      <c r="H87" s="101">
        <v>10186819.236439999</v>
      </c>
      <c r="I87" s="115">
        <v>10372439.747959999</v>
      </c>
    </row>
    <row r="88" spans="1:9" ht="15.75" x14ac:dyDescent="0.25">
      <c r="A88" s="14" t="s">
        <v>155</v>
      </c>
      <c r="B88" s="15" t="s">
        <v>151</v>
      </c>
      <c r="C88" s="22" t="s">
        <v>113</v>
      </c>
      <c r="D88" s="122">
        <v>805724.80903</v>
      </c>
      <c r="E88" s="59">
        <v>673698.83456999995</v>
      </c>
      <c r="F88" s="73">
        <v>673780.88456999999</v>
      </c>
      <c r="G88" s="87">
        <v>704817.90376000002</v>
      </c>
      <c r="H88" s="101">
        <v>704817.90376000002</v>
      </c>
      <c r="I88" s="115">
        <v>716471.40206999995</v>
      </c>
    </row>
    <row r="89" spans="1:9" ht="15.75" x14ac:dyDescent="0.25">
      <c r="A89" s="14" t="s">
        <v>155</v>
      </c>
      <c r="B89" s="15" t="s">
        <v>152</v>
      </c>
      <c r="C89" s="22" t="s">
        <v>114</v>
      </c>
      <c r="D89" s="122">
        <v>1952193.20043</v>
      </c>
      <c r="E89" s="59">
        <v>1894689.6171800001</v>
      </c>
      <c r="F89" s="73">
        <v>1859457.32718</v>
      </c>
      <c r="G89" s="87">
        <v>1873985.95435</v>
      </c>
      <c r="H89" s="101">
        <v>1873985.95435</v>
      </c>
      <c r="I89" s="115">
        <v>1882875.9486799999</v>
      </c>
    </row>
    <row r="90" spans="1:9" ht="31.5" x14ac:dyDescent="0.25">
      <c r="A90" s="14" t="s">
        <v>155</v>
      </c>
      <c r="B90" s="15" t="s">
        <v>153</v>
      </c>
      <c r="C90" s="22" t="s">
        <v>115</v>
      </c>
      <c r="D90" s="122">
        <v>213459.08485000001</v>
      </c>
      <c r="E90" s="59">
        <v>219536.62802</v>
      </c>
      <c r="F90" s="73">
        <v>273476.31001999998</v>
      </c>
      <c r="G90" s="87">
        <v>279247.31738999998</v>
      </c>
      <c r="H90" s="101">
        <v>279247.31738999998</v>
      </c>
      <c r="I90" s="115">
        <v>286302.81946999999</v>
      </c>
    </row>
    <row r="91" spans="1:9" ht="15.75" x14ac:dyDescent="0.25">
      <c r="A91" s="14" t="s">
        <v>155</v>
      </c>
      <c r="B91" s="15" t="s">
        <v>155</v>
      </c>
      <c r="C91" s="22" t="s">
        <v>116</v>
      </c>
      <c r="D91" s="122">
        <v>367834.70600000001</v>
      </c>
      <c r="E91" s="59">
        <v>494299.24</v>
      </c>
      <c r="F91" s="73">
        <v>450574.23349999997</v>
      </c>
      <c r="G91" s="87">
        <v>451663.62138000003</v>
      </c>
      <c r="H91" s="101">
        <v>451663.62138000003</v>
      </c>
      <c r="I91" s="115">
        <v>368759.22061999998</v>
      </c>
    </row>
    <row r="92" spans="1:9" ht="31.5" x14ac:dyDescent="0.25">
      <c r="A92" s="14" t="s">
        <v>155</v>
      </c>
      <c r="B92" s="15" t="s">
        <v>161</v>
      </c>
      <c r="C92" s="22" t="s">
        <v>169</v>
      </c>
      <c r="D92" s="122">
        <v>20575.099999999999</v>
      </c>
      <c r="E92" s="59">
        <v>20575.099999999999</v>
      </c>
      <c r="F92" s="73">
        <v>20575.099999999999</v>
      </c>
      <c r="G92" s="87">
        <v>20575.099999999999</v>
      </c>
      <c r="H92" s="101">
        <v>20575.099999999999</v>
      </c>
      <c r="I92" s="115">
        <v>20575.099999999999</v>
      </c>
    </row>
    <row r="93" spans="1:9" ht="15.75" x14ac:dyDescent="0.25">
      <c r="A93" s="14" t="s">
        <v>155</v>
      </c>
      <c r="B93" s="15" t="s">
        <v>158</v>
      </c>
      <c r="C93" s="22" t="s">
        <v>117</v>
      </c>
      <c r="D93" s="122">
        <v>946256.04651999997</v>
      </c>
      <c r="E93" s="59">
        <v>1075301.2914199999</v>
      </c>
      <c r="F93" s="73">
        <v>1064128.5983200001</v>
      </c>
      <c r="G93" s="87">
        <v>1096034.28565</v>
      </c>
      <c r="H93" s="101">
        <v>1096034.28565</v>
      </c>
      <c r="I93" s="115">
        <v>1123322.0608000001</v>
      </c>
    </row>
    <row r="94" spans="1:9" ht="15.75" x14ac:dyDescent="0.25">
      <c r="A94" s="23" t="s">
        <v>161</v>
      </c>
      <c r="B94" s="15"/>
      <c r="C94" s="21" t="s">
        <v>118</v>
      </c>
      <c r="D94" s="12">
        <f>SUM(D95:D96)</f>
        <v>1570176.686</v>
      </c>
      <c r="E94" s="12">
        <f t="shared" ref="E94:I94" si="17">SUM(E95:E96)</f>
        <v>1596739.9204299999</v>
      </c>
      <c r="F94" s="12">
        <f t="shared" si="17"/>
        <v>1635854.8704299999</v>
      </c>
      <c r="G94" s="12">
        <f t="shared" si="17"/>
        <v>1636083.3404299999</v>
      </c>
      <c r="H94" s="12">
        <f t="shared" si="17"/>
        <v>1636083.3404299999</v>
      </c>
      <c r="I94" s="12">
        <f t="shared" si="17"/>
        <v>1779002.5564700002</v>
      </c>
    </row>
    <row r="95" spans="1:9" ht="15.75" x14ac:dyDescent="0.25">
      <c r="A95" s="14" t="s">
        <v>161</v>
      </c>
      <c r="B95" s="15" t="s">
        <v>149</v>
      </c>
      <c r="C95" s="22" t="s">
        <v>119</v>
      </c>
      <c r="D95" s="122">
        <v>1501758.4597400001</v>
      </c>
      <c r="E95" s="60">
        <v>1528471.69417</v>
      </c>
      <c r="F95" s="74">
        <v>1567436.64417</v>
      </c>
      <c r="G95" s="88">
        <v>1567665.11417</v>
      </c>
      <c r="H95" s="102">
        <v>1567665.11417</v>
      </c>
      <c r="I95" s="116">
        <v>1710485.4338700001</v>
      </c>
    </row>
    <row r="96" spans="1:9" ht="31.5" x14ac:dyDescent="0.25">
      <c r="A96" s="14" t="s">
        <v>161</v>
      </c>
      <c r="B96" s="15" t="s">
        <v>152</v>
      </c>
      <c r="C96" s="22" t="s">
        <v>120</v>
      </c>
      <c r="D96" s="122">
        <v>68418.226259999996</v>
      </c>
      <c r="E96" s="60">
        <v>68268.226259999996</v>
      </c>
      <c r="F96" s="74">
        <v>68418.226259999996</v>
      </c>
      <c r="G96" s="88">
        <v>68418.226259999996</v>
      </c>
      <c r="H96" s="102">
        <v>68418.226259999996</v>
      </c>
      <c r="I96" s="116">
        <v>68517.122600000002</v>
      </c>
    </row>
    <row r="97" spans="1:9" ht="15.75" x14ac:dyDescent="0.25">
      <c r="A97" s="23" t="s">
        <v>158</v>
      </c>
      <c r="B97" s="15"/>
      <c r="C97" s="21" t="s">
        <v>121</v>
      </c>
      <c r="D97" s="12">
        <f>SUM(D98:D103)</f>
        <v>11860504.87135</v>
      </c>
      <c r="E97" s="12">
        <f t="shared" ref="E97:I97" si="18">SUM(E98:E103)</f>
        <v>12835649.898089999</v>
      </c>
      <c r="F97" s="12">
        <f t="shared" si="18"/>
        <v>13106216.039839998</v>
      </c>
      <c r="G97" s="12">
        <f t="shared" si="18"/>
        <v>13667923.605759999</v>
      </c>
      <c r="H97" s="12">
        <f t="shared" si="18"/>
        <v>13667923.605759999</v>
      </c>
      <c r="I97" s="12">
        <f t="shared" si="18"/>
        <v>13580977.436280001</v>
      </c>
    </row>
    <row r="98" spans="1:9" ht="15.75" x14ac:dyDescent="0.25">
      <c r="A98" s="14" t="s">
        <v>158</v>
      </c>
      <c r="B98" s="15" t="s">
        <v>149</v>
      </c>
      <c r="C98" s="22" t="s">
        <v>122</v>
      </c>
      <c r="D98" s="122">
        <v>1952591.5106200001</v>
      </c>
      <c r="E98" s="61">
        <v>2040144.8712899999</v>
      </c>
      <c r="F98" s="75">
        <v>2029954.01254</v>
      </c>
      <c r="G98" s="89">
        <v>1976082.76614</v>
      </c>
      <c r="H98" s="103">
        <v>1976082.76614</v>
      </c>
      <c r="I98" s="117">
        <v>2040909.9110099999</v>
      </c>
    </row>
    <row r="99" spans="1:9" ht="15.75" x14ac:dyDescent="0.25">
      <c r="A99" s="14" t="s">
        <v>158</v>
      </c>
      <c r="B99" s="15" t="s">
        <v>150</v>
      </c>
      <c r="C99" s="22" t="s">
        <v>123</v>
      </c>
      <c r="D99" s="122">
        <v>1896015.67346</v>
      </c>
      <c r="E99" s="61">
        <v>1838470.35791</v>
      </c>
      <c r="F99" s="75">
        <v>1978729.6823799999</v>
      </c>
      <c r="G99" s="89">
        <v>2105481.70848</v>
      </c>
      <c r="H99" s="103">
        <v>2105481.70848</v>
      </c>
      <c r="I99" s="117">
        <v>2203566.8923900002</v>
      </c>
    </row>
    <row r="100" spans="1:9" ht="31.5" x14ac:dyDescent="0.25">
      <c r="A100" s="14" t="s">
        <v>158</v>
      </c>
      <c r="B100" s="15" t="s">
        <v>151</v>
      </c>
      <c r="C100" s="22" t="s">
        <v>124</v>
      </c>
      <c r="D100" s="122">
        <v>148101.82623000001</v>
      </c>
      <c r="E100" s="61">
        <v>120137.46889</v>
      </c>
      <c r="F100" s="75">
        <v>120886.852</v>
      </c>
      <c r="G100" s="89">
        <v>59486.853340000001</v>
      </c>
      <c r="H100" s="103">
        <v>59486.853340000001</v>
      </c>
      <c r="I100" s="117">
        <v>62719.927490000002</v>
      </c>
    </row>
    <row r="101" spans="1:9" ht="15.75" x14ac:dyDescent="0.25">
      <c r="A101" s="14" t="s">
        <v>158</v>
      </c>
      <c r="B101" s="15" t="s">
        <v>152</v>
      </c>
      <c r="C101" s="22" t="s">
        <v>125</v>
      </c>
      <c r="D101" s="122">
        <v>910194.69435000001</v>
      </c>
      <c r="E101" s="61">
        <v>1280783.0071099999</v>
      </c>
      <c r="F101" s="75">
        <v>1281532.3902199999</v>
      </c>
      <c r="G101" s="89">
        <v>1193247.92784</v>
      </c>
      <c r="H101" s="103">
        <v>1193247.92784</v>
      </c>
      <c r="I101" s="117">
        <v>1118710.60546</v>
      </c>
    </row>
    <row r="102" spans="1:9" ht="47.25" x14ac:dyDescent="0.25">
      <c r="A102" s="14" t="s">
        <v>158</v>
      </c>
      <c r="B102" s="15" t="s">
        <v>154</v>
      </c>
      <c r="C102" s="22" t="s">
        <v>126</v>
      </c>
      <c r="D102" s="122">
        <v>80263.929000000004</v>
      </c>
      <c r="E102" s="61">
        <v>80263.929000000004</v>
      </c>
      <c r="F102" s="75">
        <v>81100.11133</v>
      </c>
      <c r="G102" s="89">
        <v>87607.122210000001</v>
      </c>
      <c r="H102" s="103">
        <v>87607.122210000001</v>
      </c>
      <c r="I102" s="117">
        <v>92128.716939999998</v>
      </c>
    </row>
    <row r="103" spans="1:9" ht="15.75" x14ac:dyDescent="0.25">
      <c r="A103" s="14" t="s">
        <v>158</v>
      </c>
      <c r="B103" s="15" t="s">
        <v>158</v>
      </c>
      <c r="C103" s="22" t="s">
        <v>127</v>
      </c>
      <c r="D103" s="122">
        <v>6873337.2376899999</v>
      </c>
      <c r="E103" s="61">
        <v>7475850.2638900001</v>
      </c>
      <c r="F103" s="75">
        <v>7614012.9913699999</v>
      </c>
      <c r="G103" s="89">
        <v>8246017.2277499996</v>
      </c>
      <c r="H103" s="103">
        <v>8246017.2277499996</v>
      </c>
      <c r="I103" s="117">
        <v>8062941.3829899998</v>
      </c>
    </row>
    <row r="104" spans="1:9" ht="15.75" x14ac:dyDescent="0.25">
      <c r="A104" s="23" t="s">
        <v>159</v>
      </c>
      <c r="B104" s="15"/>
      <c r="C104" s="21" t="s">
        <v>128</v>
      </c>
      <c r="D104" s="12">
        <f>SUM(D105:D109)</f>
        <v>16594344.52784</v>
      </c>
      <c r="E104" s="12">
        <f t="shared" ref="E104:I104" si="19">SUM(E105:E109)</f>
        <v>16562452.244859999</v>
      </c>
      <c r="F104" s="12">
        <f t="shared" si="19"/>
        <v>16535025.09812</v>
      </c>
      <c r="G104" s="12">
        <f t="shared" si="19"/>
        <v>16580973.34502</v>
      </c>
      <c r="H104" s="12">
        <f t="shared" si="19"/>
        <v>16580973.34502</v>
      </c>
      <c r="I104" s="12">
        <f t="shared" si="19"/>
        <v>16413567.40576</v>
      </c>
    </row>
    <row r="105" spans="1:9" ht="15.75" x14ac:dyDescent="0.25">
      <c r="A105" s="14" t="s">
        <v>159</v>
      </c>
      <c r="B105" s="15" t="s">
        <v>149</v>
      </c>
      <c r="C105" s="22" t="s">
        <v>129</v>
      </c>
      <c r="D105" s="122">
        <v>147220.18</v>
      </c>
      <c r="E105" s="62">
        <v>147220.18</v>
      </c>
      <c r="F105" s="76">
        <v>147289.59052</v>
      </c>
      <c r="G105" s="90">
        <v>186655.59052</v>
      </c>
      <c r="H105" s="104">
        <v>186655.59052</v>
      </c>
      <c r="I105" s="118">
        <v>210473.14051999999</v>
      </c>
    </row>
    <row r="106" spans="1:9" ht="15.75" x14ac:dyDescent="0.25">
      <c r="A106" s="14" t="s">
        <v>159</v>
      </c>
      <c r="B106" s="15" t="s">
        <v>150</v>
      </c>
      <c r="C106" s="22" t="s">
        <v>130</v>
      </c>
      <c r="D106" s="122">
        <v>2785395.1392700002</v>
      </c>
      <c r="E106" s="62">
        <v>2747861.8428400001</v>
      </c>
      <c r="F106" s="76">
        <v>2755353.2352399998</v>
      </c>
      <c r="G106" s="90">
        <v>2761490.7109900001</v>
      </c>
      <c r="H106" s="104">
        <v>2761490.7109900001</v>
      </c>
      <c r="I106" s="118">
        <v>3001557.4627399999</v>
      </c>
    </row>
    <row r="107" spans="1:9" ht="15.75" x14ac:dyDescent="0.25">
      <c r="A107" s="14" t="s">
        <v>159</v>
      </c>
      <c r="B107" s="15" t="s">
        <v>151</v>
      </c>
      <c r="C107" s="22" t="s">
        <v>131</v>
      </c>
      <c r="D107" s="122">
        <v>8799617.7575700004</v>
      </c>
      <c r="E107" s="62">
        <v>9134367.9710200001</v>
      </c>
      <c r="F107" s="76">
        <v>9118622.4608399998</v>
      </c>
      <c r="G107" s="90">
        <v>9091492.4488399997</v>
      </c>
      <c r="H107" s="104">
        <v>9091492.4488399997</v>
      </c>
      <c r="I107" s="118">
        <v>9117913.2950800005</v>
      </c>
    </row>
    <row r="108" spans="1:9" ht="15.75" x14ac:dyDescent="0.25">
      <c r="A108" s="14" t="s">
        <v>159</v>
      </c>
      <c r="B108" s="15" t="s">
        <v>152</v>
      </c>
      <c r="C108" s="22" t="s">
        <v>132</v>
      </c>
      <c r="D108" s="122">
        <v>4336532.8310000002</v>
      </c>
      <c r="E108" s="62">
        <v>4133423.6310000001</v>
      </c>
      <c r="F108" s="76">
        <v>4112672.5915199998</v>
      </c>
      <c r="G108" s="90">
        <v>4114322.4021800002</v>
      </c>
      <c r="H108" s="104">
        <v>4114322.4021800002</v>
      </c>
      <c r="I108" s="118">
        <v>3654062.58042</v>
      </c>
    </row>
    <row r="109" spans="1:9" ht="31.5" x14ac:dyDescent="0.25">
      <c r="A109" s="14" t="s">
        <v>159</v>
      </c>
      <c r="B109" s="15" t="s">
        <v>154</v>
      </c>
      <c r="C109" s="22" t="s">
        <v>133</v>
      </c>
      <c r="D109" s="122">
        <v>525578.62</v>
      </c>
      <c r="E109" s="62">
        <v>399578.62</v>
      </c>
      <c r="F109" s="76">
        <v>401087.22</v>
      </c>
      <c r="G109" s="90">
        <v>427012.19248999999</v>
      </c>
      <c r="H109" s="104">
        <v>427012.19248999999</v>
      </c>
      <c r="I109" s="118">
        <v>429560.92700000003</v>
      </c>
    </row>
    <row r="110" spans="1:9" ht="15.75" x14ac:dyDescent="0.25">
      <c r="A110" s="23" t="s">
        <v>156</v>
      </c>
      <c r="B110" s="15"/>
      <c r="C110" s="21" t="s">
        <v>134</v>
      </c>
      <c r="D110" s="12">
        <f>SUM(D111:D114)</f>
        <v>1688256.25</v>
      </c>
      <c r="E110" s="12">
        <f t="shared" ref="E110:I110" si="20">SUM(E111:E114)</f>
        <v>1680590.55</v>
      </c>
      <c r="F110" s="12">
        <f t="shared" si="20"/>
        <v>1703515.284</v>
      </c>
      <c r="G110" s="12">
        <f t="shared" si="20"/>
        <v>1710427.1432899998</v>
      </c>
      <c r="H110" s="12">
        <f t="shared" si="20"/>
        <v>1710427.1432899998</v>
      </c>
      <c r="I110" s="12">
        <f t="shared" si="20"/>
        <v>1756279.8593300001</v>
      </c>
    </row>
    <row r="111" spans="1:9" ht="15.75" x14ac:dyDescent="0.25">
      <c r="A111" s="14" t="s">
        <v>156</v>
      </c>
      <c r="B111" s="15" t="s">
        <v>149</v>
      </c>
      <c r="C111" s="22" t="s">
        <v>135</v>
      </c>
      <c r="D111" s="122">
        <v>252338.54</v>
      </c>
      <c r="E111" s="63">
        <v>252338.54</v>
      </c>
      <c r="F111" s="77">
        <v>252638.54</v>
      </c>
      <c r="G111" s="91">
        <v>253530.82699999999</v>
      </c>
      <c r="H111" s="105">
        <v>253530.82699999999</v>
      </c>
      <c r="I111" s="119">
        <v>257364.93400000001</v>
      </c>
    </row>
    <row r="112" spans="1:9" ht="15.75" x14ac:dyDescent="0.25">
      <c r="A112" s="14" t="s">
        <v>156</v>
      </c>
      <c r="B112" s="15" t="s">
        <v>150</v>
      </c>
      <c r="C112" s="22" t="s">
        <v>136</v>
      </c>
      <c r="D112" s="122">
        <v>388337.52156999998</v>
      </c>
      <c r="E112" s="63">
        <v>388172.76559000002</v>
      </c>
      <c r="F112" s="77">
        <v>409797.49959000002</v>
      </c>
      <c r="G112" s="91">
        <v>409797.49959000002</v>
      </c>
      <c r="H112" s="105">
        <v>409797.49959000002</v>
      </c>
      <c r="I112" s="119">
        <v>424365.76863000001</v>
      </c>
    </row>
    <row r="113" spans="1:9" ht="15.75" x14ac:dyDescent="0.25">
      <c r="A113" s="14" t="s">
        <v>156</v>
      </c>
      <c r="B113" s="15" t="s">
        <v>151</v>
      </c>
      <c r="C113" s="22" t="s">
        <v>137</v>
      </c>
      <c r="D113" s="122">
        <v>1003110.48843</v>
      </c>
      <c r="E113" s="63">
        <v>995609.54440999997</v>
      </c>
      <c r="F113" s="77">
        <v>996609.54440999997</v>
      </c>
      <c r="G113" s="91">
        <v>1002629.1167</v>
      </c>
      <c r="H113" s="105">
        <v>1002629.1167</v>
      </c>
      <c r="I113" s="119">
        <v>1028581.10951</v>
      </c>
    </row>
    <row r="114" spans="1:9" ht="31.5" x14ac:dyDescent="0.25">
      <c r="A114" s="14" t="s">
        <v>156</v>
      </c>
      <c r="B114" s="15" t="s">
        <v>153</v>
      </c>
      <c r="C114" s="22" t="s">
        <v>138</v>
      </c>
      <c r="D114" s="122">
        <v>44469.7</v>
      </c>
      <c r="E114" s="63">
        <v>44469.7</v>
      </c>
      <c r="F114" s="77">
        <v>44469.7</v>
      </c>
      <c r="G114" s="91">
        <v>44469.7</v>
      </c>
      <c r="H114" s="105">
        <v>44469.7</v>
      </c>
      <c r="I114" s="119">
        <v>45968.047189999997</v>
      </c>
    </row>
    <row r="115" spans="1:9" ht="15.75" x14ac:dyDescent="0.25">
      <c r="A115" s="23" t="s">
        <v>162</v>
      </c>
      <c r="B115" s="15"/>
      <c r="C115" s="21" t="s">
        <v>139</v>
      </c>
      <c r="D115" s="12">
        <f>SUM(D116:D117)</f>
        <v>111093.882</v>
      </c>
      <c r="E115" s="12">
        <f t="shared" ref="E115:I115" si="21">SUM(E116:E117)</f>
        <v>111093.882</v>
      </c>
      <c r="F115" s="12">
        <f t="shared" si="21"/>
        <v>111093.882</v>
      </c>
      <c r="G115" s="12">
        <f t="shared" si="21"/>
        <v>113932.113</v>
      </c>
      <c r="H115" s="12">
        <f t="shared" si="21"/>
        <v>113932.113</v>
      </c>
      <c r="I115" s="12">
        <f t="shared" si="21"/>
        <v>118187.81299999999</v>
      </c>
    </row>
    <row r="116" spans="1:9" ht="15.75" x14ac:dyDescent="0.25">
      <c r="A116" s="14" t="s">
        <v>162</v>
      </c>
      <c r="B116" s="15" t="s">
        <v>149</v>
      </c>
      <c r="C116" s="22" t="s">
        <v>140</v>
      </c>
      <c r="D116" s="122">
        <v>111093.882</v>
      </c>
      <c r="E116" s="64">
        <v>111093.882</v>
      </c>
      <c r="F116" s="78">
        <v>111093.882</v>
      </c>
      <c r="G116" s="92">
        <v>113932.113</v>
      </c>
      <c r="H116" s="106">
        <v>113932.113</v>
      </c>
      <c r="I116" s="120">
        <v>118187.81299999999</v>
      </c>
    </row>
    <row r="117" spans="1:9" ht="15.75" x14ac:dyDescent="0.25">
      <c r="A117" s="14" t="s">
        <v>162</v>
      </c>
      <c r="B117" s="15" t="s">
        <v>150</v>
      </c>
      <c r="C117" s="22" t="s">
        <v>141</v>
      </c>
      <c r="D117" s="11"/>
      <c r="E117" s="11"/>
      <c r="F117" s="11"/>
      <c r="G117" s="11"/>
      <c r="H117" s="11"/>
      <c r="I117" s="11"/>
    </row>
    <row r="118" spans="1:9" ht="31.5" x14ac:dyDescent="0.25">
      <c r="A118" s="23" t="s">
        <v>157</v>
      </c>
      <c r="B118" s="15"/>
      <c r="C118" s="21" t="s">
        <v>142</v>
      </c>
      <c r="D118" s="12">
        <f>SUM(D119:D120)</f>
        <v>645479.2437600001</v>
      </c>
      <c r="E118" s="12">
        <f t="shared" ref="E118:I118" si="22">SUM(E119:E120)</f>
        <v>537037.32047000004</v>
      </c>
      <c r="F118" s="12">
        <f t="shared" si="22"/>
        <v>529255.30348</v>
      </c>
      <c r="G118" s="12">
        <f t="shared" si="22"/>
        <v>529255.30348</v>
      </c>
      <c r="H118" s="12">
        <f t="shared" si="22"/>
        <v>529255.30348</v>
      </c>
      <c r="I118" s="12">
        <f t="shared" si="22"/>
        <v>393075.22487999999</v>
      </c>
    </row>
    <row r="119" spans="1:9" ht="31.5" x14ac:dyDescent="0.25">
      <c r="A119" s="14" t="s">
        <v>157</v>
      </c>
      <c r="B119" s="15" t="s">
        <v>149</v>
      </c>
      <c r="C119" s="22" t="s">
        <v>143</v>
      </c>
      <c r="D119" s="122">
        <v>621316.49698000005</v>
      </c>
      <c r="E119" s="65">
        <v>512874.57368999999</v>
      </c>
      <c r="F119" s="79">
        <v>505097.04362000001</v>
      </c>
      <c r="G119" s="93">
        <v>505097.04362000001</v>
      </c>
      <c r="H119" s="107">
        <v>505097.04362000001</v>
      </c>
      <c r="I119" s="121">
        <v>368916.96502</v>
      </c>
    </row>
    <row r="120" spans="1:9" ht="31.5" x14ac:dyDescent="0.25">
      <c r="A120" s="14" t="s">
        <v>157</v>
      </c>
      <c r="B120" s="15" t="s">
        <v>150</v>
      </c>
      <c r="C120" s="24" t="s">
        <v>172</v>
      </c>
      <c r="D120" s="122">
        <v>24162.746780000001</v>
      </c>
      <c r="E120" s="65">
        <v>24162.746780000001</v>
      </c>
      <c r="F120" s="79">
        <v>24158.259859999998</v>
      </c>
      <c r="G120" s="93">
        <v>24158.259859999998</v>
      </c>
      <c r="H120" s="107">
        <v>24158.259859999998</v>
      </c>
      <c r="I120" s="121">
        <v>24158.259859999998</v>
      </c>
    </row>
    <row r="121" spans="1:9" ht="47.25" x14ac:dyDescent="0.25">
      <c r="A121" s="23" t="s">
        <v>160</v>
      </c>
      <c r="B121" s="15"/>
      <c r="C121" s="21" t="s">
        <v>144</v>
      </c>
      <c r="D121" s="12">
        <f>SUM(D122:D124)</f>
        <v>5530353.6880000001</v>
      </c>
      <c r="E121" s="12">
        <f t="shared" ref="E121" si="23">SUM(E122:E124)</f>
        <v>6823010.9542800002</v>
      </c>
      <c r="F121" s="12">
        <f t="shared" ref="F121:G121" si="24">SUM(F122:F124)</f>
        <v>7759306.6138300002</v>
      </c>
      <c r="G121" s="12">
        <f t="shared" si="24"/>
        <v>7976583.9757700004</v>
      </c>
      <c r="H121" s="12">
        <f t="shared" ref="H121" si="25">SUM(H122:H124)</f>
        <v>7976583.9757700004</v>
      </c>
      <c r="I121" s="12">
        <f t="shared" ref="I121" si="26">SUM(I122:I124)</f>
        <v>8636304.310800001</v>
      </c>
    </row>
    <row r="122" spans="1:9" ht="47.25" x14ac:dyDescent="0.25">
      <c r="A122" s="14" t="s">
        <v>160</v>
      </c>
      <c r="B122" s="15" t="s">
        <v>149</v>
      </c>
      <c r="C122" s="22" t="s">
        <v>145</v>
      </c>
      <c r="D122" s="122">
        <v>1589583</v>
      </c>
      <c r="E122" s="66">
        <v>1589583</v>
      </c>
      <c r="F122" s="80">
        <v>1586726.57</v>
      </c>
      <c r="G122" s="94">
        <v>1586726.57</v>
      </c>
      <c r="H122" s="108">
        <v>1586726.57</v>
      </c>
      <c r="I122" s="122">
        <v>1586726.57</v>
      </c>
    </row>
    <row r="123" spans="1:9" ht="15.75" x14ac:dyDescent="0.25">
      <c r="A123" s="14" t="s">
        <v>160</v>
      </c>
      <c r="B123" s="15" t="s">
        <v>150</v>
      </c>
      <c r="C123" s="22" t="s">
        <v>146</v>
      </c>
      <c r="D123" s="122">
        <v>1017218.688</v>
      </c>
      <c r="E123" s="66">
        <v>2309875.9542800002</v>
      </c>
      <c r="F123" s="80">
        <v>3249028.0438299999</v>
      </c>
      <c r="G123" s="94">
        <v>3465397.30577</v>
      </c>
      <c r="H123" s="108">
        <v>3465397.30577</v>
      </c>
      <c r="I123" s="122">
        <v>4144700.2407999998</v>
      </c>
    </row>
    <row r="124" spans="1:9" ht="32.25" customHeight="1" x14ac:dyDescent="0.25">
      <c r="A124" s="25" t="s">
        <v>160</v>
      </c>
      <c r="B124" s="26" t="s">
        <v>151</v>
      </c>
      <c r="C124" s="22" t="s">
        <v>147</v>
      </c>
      <c r="D124" s="122">
        <v>2923552</v>
      </c>
      <c r="E124" s="66">
        <v>2923552</v>
      </c>
      <c r="F124" s="80">
        <v>2923552</v>
      </c>
      <c r="G124" s="94">
        <v>2924460.1</v>
      </c>
      <c r="H124" s="108">
        <v>2924460.1</v>
      </c>
      <c r="I124" s="122">
        <v>2904877.5</v>
      </c>
    </row>
    <row r="125" spans="1:9" ht="18" customHeight="1" x14ac:dyDescent="0.25">
      <c r="A125" s="27"/>
      <c r="B125" s="28"/>
      <c r="C125" s="29" t="s">
        <v>70</v>
      </c>
      <c r="D125" s="13">
        <f>D121+D118+D115+D110+D104+D97+D94+D85+D81+D76+D64+D58+D55+D46</f>
        <v>93313349.565600008</v>
      </c>
      <c r="E125" s="13">
        <f t="shared" ref="E125:I125" si="27">E121+E118+E115+E110+E104+E97+E94+E85+E81+E76+E64+E58+E55+E46</f>
        <v>116237854.17311001</v>
      </c>
      <c r="F125" s="13">
        <f t="shared" si="27"/>
        <v>118338846.33570001</v>
      </c>
      <c r="G125" s="13">
        <f t="shared" si="27"/>
        <v>122096783.88361</v>
      </c>
      <c r="H125" s="13">
        <f t="shared" si="27"/>
        <v>122510411.98361</v>
      </c>
      <c r="I125" s="13">
        <f t="shared" si="27"/>
        <v>124116288.86771001</v>
      </c>
    </row>
    <row r="126" spans="1:9" x14ac:dyDescent="0.25">
      <c r="A126" s="16"/>
      <c r="B126" s="16"/>
      <c r="C126" s="16"/>
      <c r="D126" s="51"/>
      <c r="E126" s="51"/>
      <c r="F126" s="51"/>
      <c r="G126" s="51"/>
      <c r="H126" s="51"/>
      <c r="I126" s="51"/>
    </row>
    <row r="127" spans="1:9" x14ac:dyDescent="0.25">
      <c r="D127" s="52"/>
      <c r="E127" s="52"/>
      <c r="F127" s="52"/>
      <c r="G127" s="52"/>
      <c r="H127" s="52"/>
      <c r="I127" s="52"/>
    </row>
  </sheetData>
  <autoFilter ref="A4:I125"/>
  <mergeCells count="46">
    <mergeCell ref="A45:I45"/>
    <mergeCell ref="A20:B20"/>
    <mergeCell ref="A1:I1"/>
    <mergeCell ref="D3:I3"/>
    <mergeCell ref="A3:B4"/>
    <mergeCell ref="C3:C4"/>
    <mergeCell ref="A6:I6"/>
    <mergeCell ref="A11:B11"/>
    <mergeCell ref="A12:B12"/>
    <mergeCell ref="A14:B14"/>
    <mergeCell ref="A18:B18"/>
    <mergeCell ref="A19:B19"/>
    <mergeCell ref="A32:B32"/>
    <mergeCell ref="A33:B33"/>
    <mergeCell ref="A34:B34"/>
    <mergeCell ref="A15:B15"/>
    <mergeCell ref="A16:B16"/>
    <mergeCell ref="A30:B30"/>
    <mergeCell ref="A31:B31"/>
    <mergeCell ref="A25:B25"/>
    <mergeCell ref="A26:B26"/>
    <mergeCell ref="A27:B27"/>
    <mergeCell ref="A28:B28"/>
    <mergeCell ref="A29:B29"/>
    <mergeCell ref="A44:B44"/>
    <mergeCell ref="A39:B39"/>
    <mergeCell ref="A41:B41"/>
    <mergeCell ref="A42:B42"/>
    <mergeCell ref="A43:B43"/>
    <mergeCell ref="A40:B40"/>
    <mergeCell ref="A2:I2"/>
    <mergeCell ref="A35:B35"/>
    <mergeCell ref="A36:B36"/>
    <mergeCell ref="A37:B37"/>
    <mergeCell ref="A38:B38"/>
    <mergeCell ref="A5:B5"/>
    <mergeCell ref="A23:B23"/>
    <mergeCell ref="A22:B22"/>
    <mergeCell ref="A13:B13"/>
    <mergeCell ref="A17:B17"/>
    <mergeCell ref="A21:B21"/>
    <mergeCell ref="A24:B24"/>
    <mergeCell ref="A7:B7"/>
    <mergeCell ref="A8:B8"/>
    <mergeCell ref="A9:B9"/>
    <mergeCell ref="A10:B10"/>
  </mergeCells>
  <pageMargins left="0.47244094488188981" right="0.15748031496062992" top="0.19685039370078741" bottom="0.31496062992125984" header="0.15748031496062992" footer="0.15748031496062992"/>
  <pageSetup paperSize="9" scale="74" fitToHeight="0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в закон о краевом бюд</vt:lpstr>
      <vt:lpstr>'изменения в закон о краевом бюд'!Заголовки_для_печати</vt:lpstr>
      <vt:lpstr>'изменения в закон о краевом бюд'!Область_печати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2024-06-05T05:51:03Z</dcterms:modified>
</cp:coreProperties>
</file>